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mc:AlternateContent xmlns:mc="http://schemas.openxmlformats.org/markup-compatibility/2006">
    <mc:Choice Requires="x15">
      <x15ac:absPath xmlns:x15ac="http://schemas.microsoft.com/office/spreadsheetml/2010/11/ac" url="/Users/brianbyllesby_1/Documents/projects/MS4 Permit Reporting/RFP for MS4 Permit Requirements Planning, Managment, Data Collection and Presentation Software/"/>
    </mc:Choice>
  </mc:AlternateContent>
  <xr:revisionPtr revIDLastSave="0" documentId="13_ncr:1_{CD696FF5-9AA7-1E4F-91E0-992AE2681507}" xr6:coauthVersionLast="47" xr6:coauthVersionMax="47" xr10:uidLastSave="{00000000-0000-0000-0000-000000000000}"/>
  <bookViews>
    <workbookView xWindow="0" yWindow="780" windowWidth="41120" windowHeight="25800" tabRatio="500" activeTab="2" xr2:uid="{00000000-000D-0000-FFFF-FFFF00000000}"/>
  </bookViews>
  <sheets>
    <sheet name="Instructions" sheetId="1" r:id="rId1"/>
    <sheet name="Compliance Checklist" sheetId="2" r:id="rId2"/>
    <sheet name="Vendor Summary" sheetId="3" r:id="rId3"/>
  </sheets>
  <definedNames>
    <definedName name="_xlnm.Print_Titles" localSheetId="1">'Compliance Checklist'!$1:$1</definedName>
    <definedName name="_xlnm.Print_Titles" localSheetId="0">Instructions!$1:$2</definedName>
    <definedName name="_xlnm.Print_Titles" localSheetId="2">'Vendor Summary'!$4:$4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3" l="1" a="1"/>
  <c r="M6" i="3" s="1"/>
  <c r="L7" i="3"/>
  <c r="L6" i="3"/>
  <c r="K6" i="3"/>
  <c r="J6" i="3"/>
  <c r="I6" i="3"/>
  <c r="H6" i="3"/>
  <c r="G6" i="3"/>
  <c r="F6" i="3"/>
  <c r="E6" i="3"/>
  <c r="D6" i="3"/>
  <c r="C6" i="3"/>
  <c r="B6" i="3"/>
  <c r="C7" i="3"/>
  <c r="D7" i="3"/>
  <c r="E7" i="3"/>
  <c r="F7" i="3"/>
  <c r="G7" i="3"/>
  <c r="H7" i="3"/>
  <c r="I7" i="3"/>
  <c r="J7" i="3"/>
  <c r="K7" i="3"/>
  <c r="L19" i="3"/>
  <c r="M18" i="3"/>
  <c r="L18" i="3"/>
  <c r="K18" i="3"/>
  <c r="J18" i="3"/>
  <c r="I18" i="3"/>
  <c r="H18" i="3"/>
  <c r="G18" i="3"/>
  <c r="F18" i="3"/>
  <c r="E18" i="3"/>
  <c r="D18" i="3"/>
  <c r="C18" i="3"/>
  <c r="B18" i="3"/>
  <c r="M17" i="3"/>
  <c r="L17" i="3"/>
  <c r="K17" i="3"/>
  <c r="J17" i="3"/>
  <c r="I17" i="3"/>
  <c r="H17" i="3"/>
  <c r="G17" i="3"/>
  <c r="F17" i="3"/>
  <c r="E17" i="3"/>
  <c r="D17" i="3"/>
  <c r="C17" i="3"/>
  <c r="B17" i="3"/>
  <c r="M16" i="3"/>
  <c r="L16" i="3"/>
  <c r="K16" i="3"/>
  <c r="J16" i="3"/>
  <c r="I16" i="3"/>
  <c r="H16" i="3"/>
  <c r="G16" i="3"/>
  <c r="F16" i="3"/>
  <c r="E16" i="3"/>
  <c r="D16" i="3"/>
  <c r="C16" i="3"/>
  <c r="B16" i="3"/>
  <c r="M15" i="3"/>
  <c r="L15" i="3"/>
  <c r="K15" i="3"/>
  <c r="J15" i="3"/>
  <c r="I15" i="3"/>
  <c r="H15" i="3"/>
  <c r="G15" i="3"/>
  <c r="F15" i="3"/>
  <c r="E15" i="3"/>
  <c r="D15" i="3"/>
  <c r="C15" i="3"/>
  <c r="B15" i="3"/>
  <c r="M14" i="3"/>
  <c r="L14" i="3"/>
  <c r="K14" i="3"/>
  <c r="J14" i="3"/>
  <c r="I14" i="3"/>
  <c r="H14" i="3"/>
  <c r="G14" i="3"/>
  <c r="F14" i="3"/>
  <c r="E14" i="3"/>
  <c r="D14" i="3"/>
  <c r="C14" i="3"/>
  <c r="B14" i="3"/>
  <c r="M13" i="3"/>
  <c r="L13" i="3"/>
  <c r="K13" i="3"/>
  <c r="J13" i="3"/>
  <c r="I13" i="3"/>
  <c r="H13" i="3"/>
  <c r="G13" i="3"/>
  <c r="F13" i="3"/>
  <c r="E13" i="3"/>
  <c r="D13" i="3"/>
  <c r="C13" i="3"/>
  <c r="B13" i="3"/>
  <c r="M12" i="3"/>
  <c r="L12" i="3"/>
  <c r="K12" i="3"/>
  <c r="J12" i="3"/>
  <c r="I12" i="3"/>
  <c r="H12" i="3"/>
  <c r="G12" i="3"/>
  <c r="F12" i="3"/>
  <c r="E12" i="3"/>
  <c r="D12" i="3"/>
  <c r="C12" i="3"/>
  <c r="B12" i="3"/>
  <c r="M11" i="3"/>
  <c r="L11" i="3"/>
  <c r="K11" i="3"/>
  <c r="J11" i="3"/>
  <c r="I11" i="3"/>
  <c r="H11" i="3"/>
  <c r="G11" i="3"/>
  <c r="F11" i="3"/>
  <c r="E11" i="3"/>
  <c r="D11" i="3"/>
  <c r="C11" i="3"/>
  <c r="B11" i="3"/>
  <c r="M10" i="3"/>
  <c r="L10" i="3"/>
  <c r="K10" i="3"/>
  <c r="J10" i="3"/>
  <c r="I10" i="3"/>
  <c r="H10" i="3"/>
  <c r="G10" i="3"/>
  <c r="F10" i="3"/>
  <c r="E10" i="3"/>
  <c r="D10" i="3"/>
  <c r="C10" i="3"/>
  <c r="B10" i="3"/>
  <c r="M9" i="3"/>
  <c r="L9" i="3"/>
  <c r="K9" i="3"/>
  <c r="J9" i="3"/>
  <c r="I9" i="3"/>
  <c r="H9" i="3"/>
  <c r="G9" i="3"/>
  <c r="F9" i="3"/>
  <c r="E9" i="3"/>
  <c r="D9" i="3"/>
  <c r="C9" i="3"/>
  <c r="B9" i="3"/>
  <c r="M8" i="3"/>
  <c r="L8" i="3"/>
  <c r="K8" i="3"/>
  <c r="J8" i="3"/>
  <c r="I8" i="3"/>
  <c r="H8" i="3"/>
  <c r="G8" i="3"/>
  <c r="F8" i="3"/>
  <c r="E8" i="3"/>
  <c r="D8" i="3"/>
  <c r="C8" i="3"/>
  <c r="B8" i="3"/>
  <c r="M7" i="3"/>
  <c r="B7" i="3"/>
  <c r="M5" i="3"/>
  <c r="L5" i="3"/>
  <c r="K5" i="3"/>
  <c r="J5" i="3"/>
  <c r="I5" i="3"/>
  <c r="H5" i="3"/>
  <c r="G5" i="3"/>
  <c r="F5" i="3"/>
  <c r="E5" i="3"/>
  <c r="D5" i="3"/>
  <c r="C5" i="3"/>
  <c r="B5" i="3"/>
  <c r="K19" i="3" l="1"/>
  <c r="J19" i="3"/>
  <c r="I19" i="3"/>
  <c r="G19" i="3"/>
  <c r="B19" i="3"/>
  <c r="F19" i="3"/>
  <c r="H19" i="3"/>
  <c r="M19" i="3"/>
  <c r="C19" i="3"/>
  <c r="D19" i="3"/>
  <c r="E19"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<sst xmlns="http://schemas.openxmlformats.org/spreadsheetml/2006/main" count="971" uniqueCount="527">
  <si>
    <t>RFP Appendix — Required Vendor Response</t>
  </si>
  <si>
    <t>Purpose</t>
  </si>
  <si>
    <t>This checklist is the vendor's required response to the City's compliance and feature requirements drawn from KDHE MS4 NPDES Permit No. M-AR94-S001 (City of Wichita, KS, effective 2024-02-01 through 2028-12-31), supplemented with cross-cutting platform requirements. Each row asks the vendor to indicate (a) the level of pre-built / pre-configured support, (b) a brief explanation, and (c) where to find supporting detail in the proposal.</t>
  </si>
  <si>
    <t>How to respond</t>
  </si>
  <si>
    <t>Open the 'Compliance Checklist' tab. For each row, populate three columns: 'Pre-Built/Pre-Configured Solution' (one of the labels Native / Config / Custom / 3rd Party / Future / None — see definitions below), 'Vendor Explanation / Comments' (1-3 sentences), and 'Proposal Page or Section Reference' (e.g., 'p. 14, Section 3.2'). Do not modify the Req ID, Section, Requirement / Feature, or Required columns; the City uses these for scoring.</t>
  </si>
  <si>
    <t>Mandatory items</t>
  </si>
  <si>
    <t>All rows tagged 'Mandatory' in the Required column must receive a Native or Config response, OR an explicit acceptable mitigation (e.g., a third-party integration that the vendor will manage) explained in the Comments column. Failure to provide a credible response on Mandatory items may disqualify the proposal.</t>
  </si>
  <si>
    <t>Scoring weight</t>
  </si>
  <si>
    <t>Mandatory: pass/fail, with partial credit on the strength of the mitigation. Important: full credit for Native or Config, partial for Custom or 3rd Party, nominal for Future, no credit for None. Optional: nominal credit; not used to disqualify.</t>
  </si>
  <si>
    <t>Permit BMP tiers</t>
  </si>
  <si>
    <t>For the BMP-level rows in Appendices A-G the Required tier is set from the KDHE permit's own classification: Required permit tasks (lettered: a, b, c, ...) are tier Mandatory; BMPs the City of Wichita has Selected to count toward the annual point minimum are tier Important; BMPs that are Available in the permit but not currently Selected are tier Optional. Cross-cutting platform features and Parts I-V rows use the same Mandatory / Important / Optional tiers based on the City's RFP priorities.</t>
  </si>
  <si>
    <t>Submission</t>
  </si>
  <si>
    <t>Submit this completed checklist as Appendix A to the proposal. Both the original .xlsx and a PDF print of the completed Compliance Checklist tab must be included.</t>
  </si>
  <si>
    <t>Required (Required column response codes)</t>
  </si>
  <si>
    <t>Term</t>
  </si>
  <si>
    <t>Definition</t>
  </si>
  <si>
    <t>Mandatory</t>
  </si>
  <si>
    <t>Must be supported. Failure to provide a Native or Config response (without an acceptable mitigation in the Comments column) may disqualify the proposal.</t>
  </si>
  <si>
    <t>Important</t>
  </si>
  <si>
    <t>Significant scoring weight. Native and Config responses earn full credit; Custom and 3rd Party earn partial credit; Future earns nominal credit; None earns no credit.</t>
  </si>
  <si>
    <t>Optional</t>
  </si>
  <si>
    <t>Nominal scoring credit. Provided for full transparency on the platform's capability surface; not used to disqualify.</t>
  </si>
  <si>
    <t>Pre-Built / Pre-Configured Solution (vendor response labels)</t>
  </si>
  <si>
    <t>Native</t>
  </si>
  <si>
    <t>Fully prebuilt / out-of-the-box. Available immediately upon platform deployment with no configuration or development required.</t>
  </si>
  <si>
    <t>Config</t>
  </si>
  <si>
    <t>Configurable. Capability exists in the product but must be configured (forms, rules, dashboards, reports, attribute domains) before users can enter data. No custom code required. Vendor must describe the configuration scope and any one-time setup cost.</t>
  </si>
  <si>
    <t>Custom</t>
  </si>
  <si>
    <t>Custom Development. Capability does NOT exist in the standard product. Vendor will deliver via custom code or scripted development as part of this engagement. Vendor must identify the development effort and price in the proposal.</t>
  </si>
  <si>
    <t>3rd Party</t>
  </si>
  <si>
    <t>Future</t>
  </si>
  <si>
    <t>Roadmap / Future Release. Capability is not currently available but is committed for delivery within 12 months. Vendor must provide a target release date and describe any contractual commitment to deliver.</t>
  </si>
  <si>
    <t>None</t>
  </si>
  <si>
    <t>Not Available. Capability is not provided and not on the roadmap. Vendor confirms inability to support this requirement.</t>
  </si>
  <si>
    <t>Citation traceability</t>
  </si>
  <si>
    <t>Each Req ID prefix corresponds to a permit / SMP section: CC (cross-cutting), SMP (SMP general), SPC (Standard Permit Conditions), PII / PIII / PIV (Parts II / III / IV), AppA-AppG (Appendices A-G with embedded permit BMP IDs such as P Ed&amp;O-01, IDD&amp;E-c, CSSRC-01).</t>
  </si>
  <si>
    <t>Source</t>
  </si>
  <si>
    <t>All requirement language is paraphrased from KDHE MS4 NPDES Permit No. M-AR94-S001 (Effective February 1, 2024; Expires December 31, 2028; Federal No. KS0091049). Vendors should consult the original permit for authoritative language; in any conflict, the permit governs.</t>
  </si>
  <si>
    <t>Questions</t>
  </si>
  <si>
    <t>Direct any questions about this checklist or scoring to the City's RFP point of contact identified in the main RFP document.</t>
  </si>
  <si>
    <t>Req ID</t>
  </si>
  <si>
    <t>Section</t>
  </si>
  <si>
    <t>Requirement / Feature</t>
  </si>
  <si>
    <t>Permit / Code Reference</t>
  </si>
  <si>
    <t>Required</t>
  </si>
  <si>
    <t>Pre-Built / Pre-Configured Solution</t>
  </si>
  <si>
    <t>Vendor Explanation / Comments</t>
  </si>
  <si>
    <t>Proposal Page or Section Reference</t>
  </si>
  <si>
    <t>Cross-Cutting Platform Features</t>
  </si>
  <si>
    <t>CC-01</t>
  </si>
  <si>
    <t>Mobile data capture for field inspections on current iOS and Android devices.</t>
  </si>
  <si>
    <t>Cross-cutting</t>
  </si>
  <si>
    <t>CC-02</t>
  </si>
  <si>
    <t>Fully offline mobile capture with background synchronization (no cellular or Wi-Fi connectivity required at the inspection site; data syncs when connectivity is restored).</t>
  </si>
  <si>
    <t>CC-03</t>
  </si>
  <si>
    <t>Photo, signature, and GPS capture embedded in mobile inspection forms.</t>
  </si>
  <si>
    <t>CC-04</t>
  </si>
  <si>
    <t>Bidirectional integration with the City's authoritative GIS platform: read and write feature services in place, without batch export / import. Note: the City has standardized on Esri ArcGIS Online / Enterprise; vendors must describe the integration approach.</t>
  </si>
  <si>
    <t>CC-05</t>
  </si>
  <si>
    <t>Mobile field-data capture that publishes inspection records to the City's authoritative GIS layer in real time or via near-real-time sync. (The City uses Esri ArcGIS Field Maps; equivalent approaches that publish to the same GIS layer are acceptable.)</t>
  </si>
  <si>
    <t>CC-06</t>
  </si>
  <si>
    <t>Configurable, low-code custom form builder for ad-hoc inspection / data-capture forms that publish back to the City's GIS layer (e.g., Esri Survey123 or equivalent native capability).</t>
  </si>
  <si>
    <t>CC-07</t>
  </si>
  <si>
    <t>Configurable real-time dashboards with drill-down, filter, and saved views.</t>
  </si>
  <si>
    <t>CC-08</t>
  </si>
  <si>
    <t>Immutable audit logging on every record: who created / edited / deleted, what changed, and when. Audit log must be exportable.</t>
  </si>
  <si>
    <t>CC-09</t>
  </si>
  <si>
    <t>Single sign-on integration with the City's identity provider via SAML 2.0 or OpenID Connect.</t>
  </si>
  <si>
    <t>CC-10</t>
  </si>
  <si>
    <t>Multi-factor authentication (MFA) supported for all administrator accounts.</t>
  </si>
  <si>
    <t>CC-11</t>
  </si>
  <si>
    <t>Role-based access control - configurable as needed with minimum roles: inspector, reviewer, administrator, read-only auditor.</t>
  </si>
  <si>
    <t>CC-12</t>
  </si>
  <si>
    <t>Documented, versioned REST API supporting integration with the City's finance, permitting, and GIS systems.</t>
  </si>
  <si>
    <t>CC-13</t>
  </si>
  <si>
    <t>CSV and Excel export available on every user-facing record table.</t>
  </si>
  <si>
    <t>CC-14</t>
  </si>
  <si>
    <t>Document attachments supported on every record (inspections, work orders, assets, cases) with full-text search across attached document content.</t>
  </si>
  <si>
    <t>CC-15</t>
  </si>
  <si>
    <t>Configurable forms, workflows, pick-lists, and attribute domains that City staff can adjust without a vendor change order or custom code.</t>
  </si>
  <si>
    <t>CC-16</t>
  </si>
  <si>
    <t>Public-facing complaint-intake portal with map drop-pin and a payload format compatible with the City's 311 / SeeClickFix workflow.</t>
  </si>
  <si>
    <t>CC-17</t>
  </si>
  <si>
    <t>Responsible-party / contractor self-service portal supporting private-BMP self-certification submittals and contractor SWPPP submittals.</t>
  </si>
  <si>
    <t>CC-18</t>
  </si>
  <si>
    <t>Automated email and SMS notification engine for deadline reminders, NOV dispatch, and escalation workflows.</t>
  </si>
  <si>
    <t>CC-19</t>
  </si>
  <si>
    <t>Documented backup plan and disaster-recovery procedures.</t>
  </si>
  <si>
    <t>CC-20</t>
  </si>
  <si>
    <t>Independent third-party security attestation: SOC 2 Type 2, FedRAMP Moderate, or equivalent. Vendor must attach the most recent report.</t>
  </si>
  <si>
    <t>CC-21</t>
  </si>
  <si>
    <t>Public-facing portals and inspector UI conform to WCAG 2.1 Level AA accessibility standards.</t>
  </si>
  <si>
    <t>CC-22</t>
  </si>
  <si>
    <t>Modern browser support: current versions of Chrome, Edge, Safari, and Firefox; no legacy browser or plugin requirements.</t>
  </si>
  <si>
    <t>CC-23</t>
  </si>
  <si>
    <t>Per-record permit-point tagging configurable to the KDHE Appendix A through G point catalog (each activity record can carry an Appendix-letter and BMP-number tag for annual rollup).</t>
  </si>
  <si>
    <t>CC-24</t>
  </si>
  <si>
    <t>KDHE-formatted annual report template / generator that compiles required Part IV content (compliance status, BMP assessment, MEP progress, monitoring summaries, budget).</t>
  </si>
  <si>
    <t>CC-25</t>
  </si>
  <si>
    <t>Automatic weather-triggered inspection scheduling using a public or commercial weather data feed (e.g., NOAA, NWS, or commercial equivalent) at configurable rainfall thresholds (e.g., ≥ 0.25 inch in 24 hr).</t>
  </si>
  <si>
    <t>CC-26</t>
  </si>
  <si>
    <t>Configurable inspection scheduling cycles (daily, weekly, monthly, quarterly, annual, or event-triggered).</t>
  </si>
  <si>
    <t>CC-27</t>
  </si>
  <si>
    <t>Location-based or geofenced inspection assignment (auto-route assignments based on jurisdiction or service-area polygons).</t>
  </si>
  <si>
    <t>CC-28</t>
  </si>
  <si>
    <t>Bilingual UI (English and Spanish) on all public-facing portals.</t>
  </si>
  <si>
    <t>CC-29</t>
  </si>
  <si>
    <t>User provisioning and deprovisioning via SCIM 2.0 or an administrative UI; deprovisioning must complete within one business day of request.</t>
  </si>
  <si>
    <t>CC-30</t>
  </si>
  <si>
    <t>Service-level agreement of 99.5% or higher uptime with a public status page; vendor must disclose SLA terms and remedies for breach.</t>
  </si>
  <si>
    <t>SMP General Requirements (Part I)</t>
  </si>
  <si>
    <t>SMP-01</t>
  </si>
  <si>
    <t>SMP General Requirements</t>
  </si>
  <si>
    <t>Centralized SMP document repository with version history (track every revision and KDHE approval status).</t>
  </si>
  <si>
    <t>Permit Part I</t>
  </si>
  <si>
    <t>SMP-02</t>
  </si>
  <si>
    <t>Documentation of measurable goals per BMP, with progress tracking against each goal.</t>
  </si>
  <si>
    <t>SMP-03</t>
  </si>
  <si>
    <t>Annual KDHE submittal package generator (cover letter, SMP, point tally, evidence attachments).</t>
  </si>
  <si>
    <t>SMP-04</t>
  </si>
  <si>
    <t>Mid-year SMP modification workflow with KDHE approval-status tracking.</t>
  </si>
  <si>
    <t>SMP-05</t>
  </si>
  <si>
    <t>Custom-BMP request management for KDHE-approved BMPs not in Appendices A-G.</t>
  </si>
  <si>
    <t>SMP-06</t>
  </si>
  <si>
    <t>BMP effectiveness tracking with pollutant-load-reduction estimation (per International Stormwater BMP Database).</t>
  </si>
  <si>
    <t>SMP-07</t>
  </si>
  <si>
    <t>Pollutant-load-reduction calculator (or import from a calculator) for TMDL pollutants (Bacteria, Nutrients, Sediment).</t>
  </si>
  <si>
    <t>SMP-08</t>
  </si>
  <si>
    <t>Required mapping: permit area + drainage basins + structural BMPs + monitoring sites + outfalls to TMDL streams (Appendix G a-d).</t>
  </si>
  <si>
    <t>Standard Permit Conditions</t>
  </si>
  <si>
    <t>SPC-01</t>
  </si>
  <si>
    <t>Duty-to-mitigate workflow with response-status tracking and photo audit trail.</t>
  </si>
  <si>
    <t>Permit Part V (Std Conditions)</t>
  </si>
  <si>
    <t>SPC-02</t>
  </si>
  <si>
    <t>Cyclic operations and maintenance scheduling for treatment / control facilities</t>
  </si>
  <si>
    <t>SPC-03</t>
  </si>
  <si>
    <t>Incident-reporting workflow with SLA timers for 24-hour verbal notice and 5-day written follow-up.</t>
  </si>
  <si>
    <t>SPC-04</t>
  </si>
  <si>
    <t>Anticipated-incident notice scheduling (deliver to KDHE &gt;= 10 days in advance) with reminder.</t>
  </si>
  <si>
    <t>SPC-05</t>
  </si>
  <si>
    <t>Sampling chain-of-custody record (40 CFR Part 136 / KDHE-accredited lab; place, date, time, methods, personnel).</t>
  </si>
  <si>
    <t>SPC-06</t>
  </si>
  <si>
    <t>Records retention &gt;= 3 years with immutable history; monitoring, sampling, calibration retained.</t>
  </si>
  <si>
    <t>SPC-07</t>
  </si>
  <si>
    <t>Right-of-entry exhibit packet generation (audit-ready inspection record bundle).</t>
  </si>
  <si>
    <t>SPC-08</t>
  </si>
  <si>
    <t>Transfer-of-ownership notification tracking for responsible-party turnover (private BMPs).</t>
  </si>
  <si>
    <t>SPC-09</t>
  </si>
  <si>
    <t>Removal-from-service notice workflow (&gt;= 3 months advance to KDHE before unit removed).</t>
  </si>
  <si>
    <t>SPC-10</t>
  </si>
  <si>
    <t>Permit-renewal milestone with calendar reminders and pre-built renewal document bundle (&gt;= 180 days before expiration).</t>
  </si>
  <si>
    <t>SPC-11</t>
  </si>
  <si>
    <t>Oil &amp; hazardous-substance notification workflow (KDHE Division telephone notice).</t>
  </si>
  <si>
    <t>SPC-12</t>
  </si>
  <si>
    <t>Public-records availability: export of records for public inspection with redaction support.</t>
  </si>
  <si>
    <t>Part II - Surface Water Monitoring</t>
  </si>
  <si>
    <t>PII-01</t>
  </si>
  <si>
    <t>Sampling-site registry maintained as GIS feature service (12 monitoring sites with lat/long).</t>
  </si>
  <si>
    <t>Permit Part II</t>
  </si>
  <si>
    <t>PII-02</t>
  </si>
  <si>
    <t>Storm-event triggering at &gt;= 0.25" precipitation (rain or snowmelt) in 24 hours.</t>
  </si>
  <si>
    <t>PII-03</t>
  </si>
  <si>
    <t>Per-site scheduling for 4 storm events per year per monitoring site.</t>
  </si>
  <si>
    <t>PII-04</t>
  </si>
  <si>
    <t>4-hour grab-sample window enforcement: timer / alert from rising stream stage.</t>
  </si>
  <si>
    <t>PII-05</t>
  </si>
  <si>
    <t>Storm-event sample record with rainfall threshold check and &gt;= 24-hour spacing between events.</t>
  </si>
  <si>
    <t>PII-06</t>
  </si>
  <si>
    <t>PII-07</t>
  </si>
  <si>
    <t>KEIMS submission: PDF-format results submitted to KDHE by the 28th of the month following the reporting period.</t>
  </si>
  <si>
    <t>Part III - Industrial Stormwater Discharge Program</t>
  </si>
  <si>
    <t>PIII-01</t>
  </si>
  <si>
    <t>Industrial-facility registry with substantial-pollutant-load flag and SIC/NAICS classification.</t>
  </si>
  <si>
    <t>Permit Part III</t>
  </si>
  <si>
    <t>PIII-02</t>
  </si>
  <si>
    <t>Required tagging: SARA Title III Section 313 facilities.</t>
  </si>
  <si>
    <t>PIII-03</t>
  </si>
  <si>
    <t>Required tagging: municipal landfills.</t>
  </si>
  <si>
    <t>PIII-04</t>
  </si>
  <si>
    <t>Required tagging: hazardous-waste treatment / disposal / recovery (T/D/R) facilities.</t>
  </si>
  <si>
    <t>PIII-05</t>
  </si>
  <si>
    <t>High-priority facility identification with &gt;= 2 annual inspections and stormwater runoff sampling.</t>
  </si>
  <si>
    <t>PIII-06</t>
  </si>
  <si>
    <t>First-flush sampling captured within first 30 minutes of runoff (&gt;= 0.25" storm-event trigger).</t>
  </si>
  <si>
    <t>PIII-07</t>
  </si>
  <si>
    <t>Industrial sampling parameters: Oil &amp; Grease, COD, pH, BOD-5, TSS, TP, TKN, NO3+NO2, Total Nitrogen (calculated), plus any effluent-guideline / facility-specific NPDES parameters.</t>
  </si>
  <si>
    <t>PIII-08</t>
  </si>
  <si>
    <t>Industrial inspection SOP with follow-up actions and enforcement workflow.</t>
  </si>
  <si>
    <t>Part IV - Annual Reporting Requirements</t>
  </si>
  <si>
    <t>PIV-01</t>
  </si>
  <si>
    <t>Annual report compliance status across all 6 Minimum Control Measures with BMP assessment.</t>
  </si>
  <si>
    <t>Permit Part IV</t>
  </si>
  <si>
    <t>PIV-02</t>
  </si>
  <si>
    <t>Maximum Extent Practicable (MEP) progress narrative.</t>
  </si>
  <si>
    <t>PIV-03</t>
  </si>
  <si>
    <t>First-year implementation schedule (newly required programs).</t>
  </si>
  <si>
    <t>PIV-04</t>
  </si>
  <si>
    <t>Test results, surveys, and public-comment interpretation included in annual report.</t>
  </si>
  <si>
    <t>PIV-05</t>
  </si>
  <si>
    <t>TMDL BMP measurable goals + progress (Appendix G pollutants: Bacteria, Nutrients, Sediment).</t>
  </si>
  <si>
    <t>PIV-06</t>
  </si>
  <si>
    <t>Summary of stormwater activities completed during the previous calendar year.</t>
  </si>
  <si>
    <t>PIV-07</t>
  </si>
  <si>
    <t>Summary of stormwater activities planned for the upcoming calendar year (with implementation schedule).</t>
  </si>
  <si>
    <t>PIV-08</t>
  </si>
  <si>
    <t>Map of any changes to the Permit Area (export-ready for KDHE submission).</t>
  </si>
  <si>
    <t>PIV-09</t>
  </si>
  <si>
    <t>Description of significant changes to any BMPs.</t>
  </si>
  <si>
    <t>PIV-10</t>
  </si>
  <si>
    <t>Copies of any ordinances or resolutions updated during the year and associated with the SMP.</t>
  </si>
  <si>
    <t>PIV-11</t>
  </si>
  <si>
    <t>PIV-12</t>
  </si>
  <si>
    <t>Summary of inspection results, wet-weather monitoring, and industrial-discharge monitoring.</t>
  </si>
  <si>
    <t>PIV-13</t>
  </si>
  <si>
    <t>Upcoming fiscal-year budget with permit-administration expenditures and funding sources.</t>
  </si>
  <si>
    <t>AppA-01</t>
  </si>
  <si>
    <t>Appendix A - Public Education &amp; Outreach</t>
  </si>
  <si>
    <t>P Ed&amp;O-01</t>
  </si>
  <si>
    <t>AppA-02</t>
  </si>
  <si>
    <t>P Ed&amp;O-02</t>
  </si>
  <si>
    <t>AppA-03</t>
  </si>
  <si>
    <t>P Ed&amp;O-03</t>
  </si>
  <si>
    <t>AppA-04</t>
  </si>
  <si>
    <t>P Ed&amp;O-04</t>
  </si>
  <si>
    <t>AppA-05</t>
  </si>
  <si>
    <t>P Ed&amp;O-05</t>
  </si>
  <si>
    <t>AppA-06</t>
  </si>
  <si>
    <t>P Ed&amp;O-06</t>
  </si>
  <si>
    <t>AppA-07</t>
  </si>
  <si>
    <t>P Ed&amp;O-07</t>
  </si>
  <si>
    <t>AppA-08</t>
  </si>
  <si>
    <t>P Ed&amp;O-08</t>
  </si>
  <si>
    <t>AppA-09</t>
  </si>
  <si>
    <t>P Ed&amp;O-09</t>
  </si>
  <si>
    <t>AppA-10</t>
  </si>
  <si>
    <t>P Ed&amp;O-10</t>
  </si>
  <si>
    <t>AppA-11</t>
  </si>
  <si>
    <t>P Ed&amp;O-11</t>
  </si>
  <si>
    <t>AppA-12</t>
  </si>
  <si>
    <t>P Ed&amp;O-12</t>
  </si>
  <si>
    <t>AppA-13</t>
  </si>
  <si>
    <t>P Ed&amp;O-13</t>
  </si>
  <si>
    <t>AppA-14</t>
  </si>
  <si>
    <t>P Ed&amp;O-14</t>
  </si>
  <si>
    <t>AppA-15</t>
  </si>
  <si>
    <t>P Ed&amp;O-15</t>
  </si>
  <si>
    <t>AppB-01</t>
  </si>
  <si>
    <t>Appendix B - Public Involvement / Participation</t>
  </si>
  <si>
    <t>PI/P-01</t>
  </si>
  <si>
    <t>AppB-02</t>
  </si>
  <si>
    <t>PI/P-02</t>
  </si>
  <si>
    <t>AppB-03</t>
  </si>
  <si>
    <t>PI/P-03</t>
  </si>
  <si>
    <t>AppB-04</t>
  </si>
  <si>
    <t>PI/P-04</t>
  </si>
  <si>
    <t>AppB-05</t>
  </si>
  <si>
    <t>PI/P-05</t>
  </si>
  <si>
    <t>AppB-06</t>
  </si>
  <si>
    <t>PI/P-06</t>
  </si>
  <si>
    <t>AppB-07</t>
  </si>
  <si>
    <t>PI/P-07</t>
  </si>
  <si>
    <t>AppB-08</t>
  </si>
  <si>
    <t>PI/P-08</t>
  </si>
  <si>
    <t>AppB-09</t>
  </si>
  <si>
    <t>PI/P-09</t>
  </si>
  <si>
    <t>AppB-10</t>
  </si>
  <si>
    <t>PI/P-10</t>
  </si>
  <si>
    <t>AppC-01</t>
  </si>
  <si>
    <t>Appendix C - Illicit Discharge Detection &amp; Elimination</t>
  </si>
  <si>
    <t>IDD&amp;E-a</t>
  </si>
  <si>
    <t>AppC-02</t>
  </si>
  <si>
    <t>IDD&amp;E-b</t>
  </si>
  <si>
    <t>AppC-03</t>
  </si>
  <si>
    <t>IDD&amp;E-c</t>
  </si>
  <si>
    <t>AppC-04</t>
  </si>
  <si>
    <t>IDD&amp;E-d</t>
  </si>
  <si>
    <t>AppC-05</t>
  </si>
  <si>
    <t>IDD&amp;E-e</t>
  </si>
  <si>
    <t>AppC-06</t>
  </si>
  <si>
    <t>IDD&amp;E-f</t>
  </si>
  <si>
    <t>AppC-07</t>
  </si>
  <si>
    <t>IDD&amp;E-01</t>
  </si>
  <si>
    <t>AppC-08</t>
  </si>
  <si>
    <t>IDD&amp;E-02</t>
  </si>
  <si>
    <t>AppC-09</t>
  </si>
  <si>
    <t>IDD&amp;E-03</t>
  </si>
  <si>
    <t>AppC-10</t>
  </si>
  <si>
    <t>IDD&amp;E-04</t>
  </si>
  <si>
    <t>AppC-11</t>
  </si>
  <si>
    <t>IDD&amp;E-05</t>
  </si>
  <si>
    <t>AppC-12</t>
  </si>
  <si>
    <t>IDD&amp;E-06</t>
  </si>
  <si>
    <t>AppC-13</t>
  </si>
  <si>
    <t>IDD&amp;E-07</t>
  </si>
  <si>
    <t>AppC-14</t>
  </si>
  <si>
    <t>IDD&amp;E-08</t>
  </si>
  <si>
    <t>AppC-15</t>
  </si>
  <si>
    <t>IDD&amp;E-09</t>
  </si>
  <si>
    <t>AppD-01</t>
  </si>
  <si>
    <t>Appendix D - Construction Site Stormwater Runoff Controls</t>
  </si>
  <si>
    <t>CSSRC-a Implement / enforce ordinance requiring E&amp;S controls with sanctions (Wichita Code Sec. 16.32.050) (REQUIRED).</t>
  </si>
  <si>
    <t>CSSRC-a</t>
  </si>
  <si>
    <t>AppD-02</t>
  </si>
  <si>
    <t>CSSRC-b Construction operator requirements for appropriate E&amp;S BMPs on land disturbance &gt;= 1 acre (REQUIRED).</t>
  </si>
  <si>
    <t>CSSRC-b</t>
  </si>
  <si>
    <t>AppD-03</t>
  </si>
  <si>
    <t>CSSRC-c Construction-waste controls (concrete washout, chemicals, litter, sanitary) (REQUIRED).</t>
  </si>
  <si>
    <t>CSSRC-c</t>
  </si>
  <si>
    <t>AppD-04</t>
  </si>
  <si>
    <t>CSSRC-d Procedures for receipt and consideration of public information on construction sites (REQUIRED).</t>
  </si>
  <si>
    <t>CSSRC-d</t>
  </si>
  <si>
    <t>AppD-05</t>
  </si>
  <si>
    <t>CSSRC-e Procedures for site inspection and enforcement of control measures (REQUIRED).</t>
  </si>
  <si>
    <t>CSSRC-e</t>
  </si>
  <si>
    <t>AppD-06</t>
  </si>
  <si>
    <t>CSSRC-01</t>
  </si>
  <si>
    <t>AppD-07</t>
  </si>
  <si>
    <t>CSSRC-02</t>
  </si>
  <si>
    <t>AppD-08</t>
  </si>
  <si>
    <t>CSSRC-03</t>
  </si>
  <si>
    <t>AppD-09</t>
  </si>
  <si>
    <t>CSSRC-04</t>
  </si>
  <si>
    <t>AppD-10</t>
  </si>
  <si>
    <t>CSSRC-05</t>
  </si>
  <si>
    <t>AppD-11</t>
  </si>
  <si>
    <t>CSSRC-06</t>
  </si>
  <si>
    <t>AppD-12</t>
  </si>
  <si>
    <t>CSSRC-07</t>
  </si>
  <si>
    <t>AppE-01</t>
  </si>
  <si>
    <t>Appendix E - Post-Construction Stormwater Management</t>
  </si>
  <si>
    <t>PCSM-a Implement and maintain BMP requirements to prevent / minimize adverse water-quality impacts (Wichita Code Ch. 16.32) (REQUIRED).</t>
  </si>
  <si>
    <t>PCSM-a</t>
  </si>
  <si>
    <t>AppE-02</t>
  </si>
  <si>
    <t>PCSM-b Implement and maintain structural and / or non-structural BMP strategies appropriate for the municipality (REQUIRED).</t>
  </si>
  <si>
    <t>PCSM-b</t>
  </si>
  <si>
    <t>AppE-03</t>
  </si>
  <si>
    <t>PCSM-c Implement / maintain / enforce ordinance addressing post-construction runoff from new development and redevelopment (REQUIRED).</t>
  </si>
  <si>
    <t>PCSM-c</t>
  </si>
  <si>
    <t>AppE-04</t>
  </si>
  <si>
    <t>PCSM-d Maintain inventory of privately owned structural BMPs; develop long-term O&amp;M program (REQUIRED).</t>
  </si>
  <si>
    <t>PCSM-d</t>
  </si>
  <si>
    <t>AppE-05</t>
  </si>
  <si>
    <t>PCSM-e Regularly inspect and maintain permittee-owned structural BMPs (e.g., Meridian Outfall) (REQUIRED).</t>
  </si>
  <si>
    <t>PCSM-e</t>
  </si>
  <si>
    <t>AppE-06</t>
  </si>
  <si>
    <t>PCSM-01</t>
  </si>
  <si>
    <t>AppE-07</t>
  </si>
  <si>
    <t>PCSM-02</t>
  </si>
  <si>
    <t>AppE-08</t>
  </si>
  <si>
    <t>PCSM-03</t>
  </si>
  <si>
    <t>AppE-09</t>
  </si>
  <si>
    <t>PCSM-04</t>
  </si>
  <si>
    <t>AppE-10</t>
  </si>
  <si>
    <t>PCSM-05</t>
  </si>
  <si>
    <t>AppE-11</t>
  </si>
  <si>
    <t>PCSM-06</t>
  </si>
  <si>
    <t>AppF-01</t>
  </si>
  <si>
    <t>Appendix F - Pollution Prevention / Good Housekeeping</t>
  </si>
  <si>
    <t>PP/GH-a O&amp;M program for permittee-owned streets / roads / highways with de-icing-pollutant procedures (REQUIRED).</t>
  </si>
  <si>
    <t>PP/GH-a</t>
  </si>
  <si>
    <t>AppF-02</t>
  </si>
  <si>
    <t>PP/GH-b Ensure all PHF (pesticide / herbicide / fertilizer) application staff hold KDA commercial-applicator certification (REQUIRED).</t>
  </si>
  <si>
    <t>PP/GH-b</t>
  </si>
  <si>
    <t>AppF-03</t>
  </si>
  <si>
    <t>PP/GH-c Implement / maintain program for proper use and storage of PHF at permittee-owned facilities (REQUIRED).</t>
  </si>
  <si>
    <t>PP/GH-c</t>
  </si>
  <si>
    <t>AppF-04</t>
  </si>
  <si>
    <t>PP/GH-01</t>
  </si>
  <si>
    <t>AppF-05</t>
  </si>
  <si>
    <t>PP/GH-02</t>
  </si>
  <si>
    <t>AppF-06</t>
  </si>
  <si>
    <t>PP/GH-03</t>
  </si>
  <si>
    <t>AppF-07</t>
  </si>
  <si>
    <t>PP/GH-04</t>
  </si>
  <si>
    <t>AppF-08</t>
  </si>
  <si>
    <t>PP/GH-05</t>
  </si>
  <si>
    <t>AppF-09</t>
  </si>
  <si>
    <t>PP/GH-06</t>
  </si>
  <si>
    <t>AppF-10</t>
  </si>
  <si>
    <t>PP/GH-07</t>
  </si>
  <si>
    <t>AppF-11</t>
  </si>
  <si>
    <t>PP/GH-08</t>
  </si>
  <si>
    <t>AppF-12</t>
  </si>
  <si>
    <t>PP/GH-09</t>
  </si>
  <si>
    <t>AppF-13</t>
  </si>
  <si>
    <t>PP/GH-10</t>
  </si>
  <si>
    <t>AppF-14</t>
  </si>
  <si>
    <t>PP/GH-11</t>
  </si>
  <si>
    <t>AppG-01</t>
  </si>
  <si>
    <t>Appendix G - TMDL Best Management Practices</t>
  </si>
  <si>
    <t>TMDL-a</t>
  </si>
  <si>
    <t>AppG-02</t>
  </si>
  <si>
    <t>TMDL-b</t>
  </si>
  <si>
    <t>AppG-03</t>
  </si>
  <si>
    <t>TMDL-c</t>
  </si>
  <si>
    <t>AppG-04</t>
  </si>
  <si>
    <t>TMDL-d</t>
  </si>
  <si>
    <t>AppG-05</t>
  </si>
  <si>
    <t>TMDL-01</t>
  </si>
  <si>
    <t>AppG-06</t>
  </si>
  <si>
    <t>TMDL-02</t>
  </si>
  <si>
    <t>AppG-07</t>
  </si>
  <si>
    <t>TMDL-03</t>
  </si>
  <si>
    <t>AppG-08</t>
  </si>
  <si>
    <t>TMDL-04</t>
  </si>
  <si>
    <t>AppG-09</t>
  </si>
  <si>
    <t>TMDL-05</t>
  </si>
  <si>
    <t>AppG-10</t>
  </si>
  <si>
    <t>TMDL-06</t>
  </si>
  <si>
    <t>AppG-11</t>
  </si>
  <si>
    <t>TMDL-07</t>
  </si>
  <si>
    <t>AppG-12</t>
  </si>
  <si>
    <t>TMDL-08</t>
  </si>
  <si>
    <t>AppG-13</t>
  </si>
  <si>
    <t>TMDL-09</t>
  </si>
  <si>
    <t>AppG-14</t>
  </si>
  <si>
    <t>TMDL-10</t>
  </si>
  <si>
    <t>AppG-15</t>
  </si>
  <si>
    <t>TMDL-11</t>
  </si>
  <si>
    <t>AppG-16</t>
  </si>
  <si>
    <t>TMDL-12</t>
  </si>
  <si>
    <t>Vendor Response Summary</t>
  </si>
  <si>
    <t>Auto-computed from the Compliance Checklist tab. 'Mand Nat+Cfg %' is the share of Mandatory items the vendor responded to with Native or Config. The Score (informational) is a weighted index: Native=4, Config=3, 3rd Party=2, Custom=2, Future=1, None=0, weighted by Required tier (Mandatory=3, Important=2, Optional=1).</t>
  </si>
  <si>
    <t>Total</t>
  </si>
  <si>
    <t>Score</t>
  </si>
  <si>
    <t>TOTAL</t>
  </si>
  <si>
    <t>Allow customization of sampling site registry so users can define and update list of parameters to monitor, parameter's units, and MRL (Method Reporting Limit) value for ongoing sample measurements - For example current parameters required: Total Phosphorus as P (mg/L), MRL 0.05; Nitrate + Nitrite as N (mg/L), MRL 0.10 ; Total Kjeldahl Nitrogen (mg/L), MRL 1 ; Total Suspended Solids (mg/L), MRL 10 ;  Turbidity (NTU);  E. coli (col/100 mL or MPN), MRL 10</t>
  </si>
  <si>
    <t>List of other parties responsible for any SMP program areas (local agreements, contractors).</t>
  </si>
  <si>
    <t>Mand Native+Config %</t>
  </si>
  <si>
    <t>P Ed&amp;O-08 Provide stormwater education for K-12 students at school campuses.</t>
  </si>
  <si>
    <t>P Ed&amp;O-07 Provide educational material annually to four audiences: residents, businesses/institutions, commercial/developers, industrial.</t>
  </si>
  <si>
    <t>P Ed&amp;O-06 Provide stormwater hotline / web / text reporting method; respond within 10 days, resolve within 20.</t>
  </si>
  <si>
    <t>P Ed&amp;O-05 Post the municipality's MS4 permit and SMP on the stormwater / municipal webpage.</t>
  </si>
  <si>
    <t>P Ed&amp;O-04 Apply 'No Dumping - Drains to River' notification on stormwater inlets &gt;= 10% of inlets, then +5% in subsequent years.</t>
  </si>
  <si>
    <t>P Ed&amp;O-03 Provide training / educational materials to identified high-risk businesses (food service, auto, disaster response, janitorial).</t>
  </si>
  <si>
    <t>P Ed&amp;O-02 Distribute educational materials (flyers, brochures, mailings, e-mails); &gt;= Census decennial housing units in 2+ batches.</t>
  </si>
  <si>
    <t>P Ed&amp;O-01 Maintain a stormwater webpage for the permittee.</t>
  </si>
  <si>
    <t>P Ed&amp;O-09 Operate an information booth at large public events.</t>
  </si>
  <si>
    <t>P Ed&amp;O-10 Provide training / educational materials to lawn / turf-care entities.</t>
  </si>
  <si>
    <t>P Ed&amp;O-11 Adopt public education program to reduce littering; install / maintain anti-litter signage.</t>
  </si>
  <si>
    <t>P Ed&amp;O-12 Create a stormwater information brochure available at &gt;= 10 public meetings / hearings.</t>
  </si>
  <si>
    <t>P Ed&amp;O-13 Operate adopt-a-highway program with public volunteers.</t>
  </si>
  <si>
    <t>P Ed&amp;O-14 Hold a media campaign with prime-time exposure &gt;= 10x most recent Census decennial population.</t>
  </si>
  <si>
    <t>P Ed&amp;O-15 Publish / share social media content &gt;= 6 posts/year with topic, impressions, and engagement.</t>
  </si>
  <si>
    <t>PI/P-01 Hold a public hearing or forum on stormwater program activities with public comment.</t>
  </si>
  <si>
    <t>PI/P-02 Establish a citizens advisory committee with &gt;= 2 meetings/year.</t>
  </si>
  <si>
    <t>PI/P-03 Hold park or stream-bank cleanup events: &gt;= 1 acre or &gt;= 200 yards of streambank .</t>
  </si>
  <si>
    <t>PI/P-04 Train citizen watch groups / HOAs / public-service groups to recognize illicit discharges.</t>
  </si>
  <si>
    <t>PI/P-05 Provide &gt;= 2 events for residents to engage in cleanup / water-quality activities.</t>
  </si>
  <si>
    <t>PI/P-06 Encourage residents to install stormwater BMPs (rain barrels, rain gardens, plantings, swales).</t>
  </si>
  <si>
    <t>PI/P-07 Enact pet-waste ordinance + install signs / waste-bag dispensers at parks / rest areas.</t>
  </si>
  <si>
    <t>PI/P-08 Provide a monetary donation (&gt;= $500) to an environmental-program scholarship fund.</t>
  </si>
  <si>
    <t>PI/P-09 Distribute stormwater educational materials ($50+ value/topic) to nearby (&lt;30 mi) municipalities.</t>
  </si>
  <si>
    <t>PI/P-10 Establish environmental internship program (HS / college students, &gt;= 8 weeks).</t>
  </si>
  <si>
    <t>Appendix C - Illicit Discharge Detection &amp; Elimination (MCM 3)</t>
  </si>
  <si>
    <t>IDD&amp;E-a Implement and enforce a program to detect and eliminate illicit discharges (REQUIRED).</t>
  </si>
  <si>
    <t>IDD&amp;E-b Maintain GIS storm-sewer system map of all known outfalls and receiving streams / lakes (REQUIRED).</t>
  </si>
  <si>
    <t>IDD&amp;E-c Implement / enforce ordinance prohibiting non-stormwater discharges (Wichita Code Sec. 16.32.010) (REQUIRED).</t>
  </si>
  <si>
    <t>IDD&amp;E-d Spill-response program with all associated municipal staff trained (REQUIRED).</t>
  </si>
  <si>
    <t>IDD&amp;E-e Inform public employees, businesses, and the public of hazards of illegal discharges (REQUIRED).</t>
  </si>
  <si>
    <t>IDD&amp;E-f Detect / inspect for prohibited non-stormwater discharges (dry-weather outfall screening) (REQUIRED).</t>
  </si>
  <si>
    <t>IDD&amp;E-01 Hold public hearing / forum on illicit discharges.</t>
  </si>
  <si>
    <t>IDD&amp;E-02 Program to abandon / upgrade / replace failed on-site wastewater facilities (septic / lagoon).</t>
  </si>
  <si>
    <t>IDD&amp;E-03 Evaluate groups of MS4 outfalls for dry-weather discharges; trace and eliminate illicit contributions.</t>
  </si>
  <si>
    <t>IDD&amp;E-04 Distribute letter or flier and press release from a municipal official to all residents / businesses.</t>
  </si>
  <si>
    <t>IDD&amp;E-05 Inspect (TV / direct-view) &gt;= 2% of MS4 system per year (5 pts for &gt;= 10%).</t>
  </si>
  <si>
    <t>IDD&amp;E-06 Implement Household Hazardous Waste Collection Program (HHWCP) for permit-area residents.</t>
  </si>
  <si>
    <t>IDD&amp;E-07 Increase reliability of sanitary-sewer pump stations (standby gen, dialer/telemetry, trailer pump).</t>
  </si>
  <si>
    <t>IDD&amp;E-08 Contribute &gt;= $500 to area recycling / disposal programs (HHW, e-cycle, paper shred, pharmaceutical).</t>
  </si>
  <si>
    <t>IDD&amp;E-09 Inspect &gt;= 5% of MS4 stormwater inlets / outfalls per year (5 pts for &gt;= 15%).</t>
  </si>
  <si>
    <t>Appendix D - Construction Site Stormwater Runoff Controls (MCM 4)</t>
  </si>
  <si>
    <t>CSSRC-01 SESC (Soil Erosion &amp; Sediment Control) Plan requirement for land disturbance &gt;= 1 acre or smaller in common plan.</t>
  </si>
  <si>
    <t>CSSRC-02 Adopted design manual for E&amp;S control BMPs on qualifying sites (Wichita-Sedgwick County Stormwater Manual).</t>
  </si>
  <si>
    <t>CSSRC-03 &gt;= 1 training class per year for contractors / developers covering SWP2 Plan and BMP requirements.</t>
  </si>
  <si>
    <t>CSSRC-04 Site-plan review process considering water-quality impacts during and after construction.</t>
  </si>
  <si>
    <t>CSSRC-05 Effective construction waste-control requirements via ordinance or other enforceable means.</t>
  </si>
  <si>
    <t>CSSRC-06 Written procedures for construction-site inspection (inspection guide, checklist, enforcement, photo log).</t>
  </si>
  <si>
    <t>CSSRC-07 Software tracking system for inspections (scheduling, follow-up, re-inspections, notices).</t>
  </si>
  <si>
    <t>Appendix E - Post-Construction Stormwater Management (MCM 5)</t>
  </si>
  <si>
    <t>PCSM-01 Adopted custom design manual for Post-Construction Stormwater Management; capture 0.5" precipitation, peak-flow match, or APWA 5600 + MARC/APWA BMP Manual.</t>
  </si>
  <si>
    <t>PCSM-02 Enforceable list of post-construction BMPs for development / redevelopment, provided to design entities prior to site-plan review.</t>
  </si>
  <si>
    <t>PCSM-03 Master plan with zoning / stream buffer / site-plan development standards to minimize impervious surface.</t>
  </si>
  <si>
    <t>PCSM-04 Inspection of &gt;= 10% of known privately owned structural BMPs per year, with inspection report and 18-month maintenance plan.</t>
  </si>
  <si>
    <t>PCSM-05 Ordinance / resolution requiring pervious surfaces; specify when impervious not acceptable.</t>
  </si>
  <si>
    <t>PCSM-06 Program encouraging residential BMPs (trees, gardens, rain barrels, pervious, swales); 1% of parcels = 2 pts, 5% = 4 pts.</t>
  </si>
  <si>
    <t>Appendix F - Pollution Prevention / Good Housekeeping (MCM 6)</t>
  </si>
  <si>
    <t>PP/GH-01 Install screening device at a single outfall / upstream to reduce floatables &gt;= 1.5" (e.g., Meridian Outfall).</t>
  </si>
  <si>
    <t>PP/GH-02 Guidance document for municipal vehicle / equipment washing (wash water to sanitary or treated prior to discharge).</t>
  </si>
  <si>
    <t>PP/GH-03 Guidance for staff / contractors applying pesticides; require commercial applicator cert for restricted-use pesticides.</t>
  </si>
  <si>
    <t>PP/GH-04 Street-sweeping program with proper disposal / recycling; log segments swept, dates, disposal location, &gt;= 10% of streets/yr.</t>
  </si>
  <si>
    <t>PP/GH-05 Employee-training program ensuring staff understand actions to minimize stormwater pollution; &gt;= 2 sessions/yr with sign-in.</t>
  </si>
  <si>
    <t>PP/GH-06 Inspect stormwater inlets to identify illicit discharges and clean drop inlets of debris &gt;= 5%/yr (1 pt; 2 pts if 10%).</t>
  </si>
  <si>
    <t>PP/GH-07 Develop / implement / maintain online public-facing storm-sewer map covering full MS4 + impaired waterways.</t>
  </si>
  <si>
    <t>PP/GH-08 Identify permittee-owned facilities / open-space / buildings for stormwater BMP retrofit; max 2 sites/yr.</t>
  </si>
  <si>
    <t>PP/GH-09 Install / operate constructed wetland at municipal facility &gt;= 1/4 acre surface area (e.g., Pracht Wetlands Park).</t>
  </si>
  <si>
    <t>PP/GH-10 Install covered canopy / storage area for de-icing materials (prevent runoff during load-out / cleanup).</t>
  </si>
  <si>
    <t>PP/GH-11 Install stormwater treatment system for trash / sediment / debris capture at outfall or upstream (e.g., CMF and Meridian snouts).</t>
  </si>
  <si>
    <t xml:space="preserve">Appendix G - TMDL Best Management Practices </t>
  </si>
  <si>
    <t>TMDL-a Maps: permit area + drainage basin boundaries (REQUIRED).</t>
  </si>
  <si>
    <t>TMDL-b Maps: structural BMP locations within the permit area (REQUIRED).</t>
  </si>
  <si>
    <t>TMDL-c Maps: TMDL stream monitoring locations (REQUIRED).</t>
  </si>
  <si>
    <t>TMDL-d Maps: MS4 storm-sewer outfalls discharging to TMDL-impaired streams (REQUIRED).</t>
  </si>
  <si>
    <t>TMDL-01 Pet-waste stations on public land (Bacteria, Nutrients).</t>
  </si>
  <si>
    <t>TMDL-02 Encourage residential rain gardens (&gt;= 20 sq ft) on &gt;= 5 parcels with public education + design guidance (Bacteria, Nutrients, Sediment).</t>
  </si>
  <si>
    <t>TMDL-03 Install / operate constructed wetland &gt;= 1 acre surface (Pracht Wetlands Park) (Bacteria, Nutrients, Sediment).</t>
  </si>
  <si>
    <t>TMDL-04 Stream-buffer ordinance / resolution with enforcement; consider EPA model ordinance (Bacteria, Nutrients, Sediment).</t>
  </si>
  <si>
    <t>TMDL-05 Pet-waste brochure / flyer distributed to residents or posted on social / website (Bacteria, Nutrients).</t>
  </si>
  <si>
    <t>TMDL-06 Distribute 'Only Rain Down the Drain' door hangers in suspected illicit-discharge areas  (Bacteria, Nutrients).</t>
  </si>
  <si>
    <t>TMDL-07 Inspect 10% of known MS4 outfalls for dry-weather discharges (Bacteria, Nutrients, Sediment).</t>
  </si>
  <si>
    <t>TMDL-08 Alternative Stormwater Offsite Pollution Reduction Program: install BMPs outside permit area in shared watershed (KDHE-approved) (Bacteria, Nutrients, Sediment).</t>
  </si>
  <si>
    <t>TMDL-09 Litter-collection program on &gt;= 4 seasonal occasions/yr in problem areas (Bacteria, Nutrients, Sediment).</t>
  </si>
  <si>
    <t>TMDL-10 Encourage rainwater harvesting (rain barrels &gt;= 50 gal, gardens &gt;= 20 sq ft, cisterns) on &gt;= 5 residential lots or 1 commercial (Bacteria, Nutrients, Sediment).</t>
  </si>
  <si>
    <t>TMDL-11 Construct / maintain structural BMP for sediment + nutrient reduction (bioretention, detention, porous, retention pond, media filter, treatment train).</t>
  </si>
  <si>
    <t>TMDL-12 Streambank-stabilization project (&gt;= 100 ft at site with erosion history) (Sediment).</t>
  </si>
  <si>
    <t>Appendix A - Public Education &amp; Outreach (MCM)</t>
  </si>
  <si>
    <t>Appendix B - Public Involvement / Participation (MCM 2)</t>
  </si>
  <si>
    <t>Third-Party Integration. Capability is delivered through integration with another vendor's product (e.g., Esri, Microsoft, an LMS etc). Vendor must name the third-party product, describe the integration, and disclose any pass-through licensing costs.</t>
  </si>
  <si>
    <t>Attachent B: KDHE MS4 NPDES Permit M-AR94-S001 — Vendor Compliance Checklist</t>
  </si>
  <si>
    <t>GIS Requirements</t>
  </si>
  <si>
    <t>GIS-01</t>
  </si>
  <si>
    <t>GIS-02</t>
  </si>
  <si>
    <t>GIS-03</t>
  </si>
  <si>
    <t>GIS-04</t>
  </si>
  <si>
    <t>Native integration with ArcGIS Online and/or ArcGIS Enterprise</t>
  </si>
  <si>
    <t>Ability to consume and interact with ArcGIS feature services and map services</t>
  </si>
  <si>
    <t>Support for ESRI REST API standards</t>
  </si>
  <si>
    <t>Application supporst standard GIS data formats, including: ESRI feature layers, File geodatabases,  and Shapefiles (eventhough not a preferred operational data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</si>
</sst>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1"/>
    </font>
    <font>
      <b/>
      <sz val="16"/>
      <color rgb="FF2E5C8A"/>
      <name val="Arial"/>
      <family val="2"/>
    </font>
    <font>
      <b/>
      <sz val="12"/>
      <color rgb="FF2E5C8A"/>
      <name val="Arial"/>
      <family val="2"/>
    </font>
    <font>
      <b/>
      <sz val="10"/>
      <name val="Arial"/>
      <family val="2"/>
    </font>
    <font>
      <sz val="10"/>
      <name val="Arial"/>
      <family val="2"/>
    </font>
    <font>
      <b/>
      <sz val="10"/>
      <color rgb="FFFFFFFF"/>
      <name val="Arial"/>
      <family val="2"/>
    </font>
    <font>
      <b/>
      <sz val="11"/>
      <color rgb="FF2E5C8A"/>
      <name val="Arial"/>
      <family val="2"/>
    </font>
    <font>
      <sz val="9"/>
      <color rgb="FF555555"/>
      <name val="Arial"/>
      <family val="2"/>
    </font>
    <font>
      <b/>
      <sz val="10"/>
      <color rgb="FF222222"/>
      <name val="Arial"/>
      <family val="2"/>
    </font>
    <font>
      <sz val="8"/>
      <name val="Calibri"/>
      <family val="2"/>
      <charset val="1"/>
    </font>
  </fonts>
  <fills count="12">
    <fill>
      <patternFill patternType="none"/>
    </fill>
    <fill>
      <patternFill patternType="gray125"/>
    </fill>
    <fill>
      <patternFill patternType="solid">
        <fgColor rgb="FF2E5C8A"/>
        <bgColor rgb="FF555555"/>
      </patternFill>
    </fill>
    <fill>
      <patternFill patternType="solid">
        <fgColor rgb="FFF4CCCC"/>
        <bgColor rgb="FFD9D2E9"/>
      </patternFill>
    </fill>
    <fill>
      <patternFill patternType="solid">
        <fgColor rgb="FFFCE5CD"/>
        <bgColor rgb="FFFFF2CC"/>
      </patternFill>
    </fill>
    <fill>
      <patternFill patternType="solid">
        <fgColor rgb="FFEFEFEF"/>
        <bgColor rgb="FFF7F9FB"/>
      </patternFill>
    </fill>
    <fill>
      <patternFill patternType="solid">
        <fgColor rgb="FFC6E0B4"/>
        <bgColor rgb="FFC5D0DC"/>
      </patternFill>
    </fill>
    <fill>
      <patternFill patternType="solid">
        <fgColor rgb="FFFFF2CC"/>
        <bgColor rgb="FFFCE5CD"/>
      </patternFill>
    </fill>
    <fill>
      <patternFill patternType="solid">
        <fgColor rgb="FFD9D2E9"/>
        <bgColor rgb="FFC5D0DC"/>
      </patternFill>
    </fill>
    <fill>
      <patternFill patternType="solid">
        <fgColor rgb="FFCFE2F3"/>
        <bgColor rgb="FFD5E8F0"/>
      </patternFill>
    </fill>
    <fill>
      <patternFill patternType="solid">
        <fgColor rgb="FFD5E8F0"/>
        <bgColor rgb="FFCFE2F3"/>
      </patternFill>
    </fill>
    <fill>
      <patternFill patternType="solid">
        <fgColor rgb="FFF7F9FB"/>
        <bgColor rgb="FFFFFFFF"/>
      </patternFill>
    </fill>
  </fills>
  <borders count="2">
    <border>
      <left/>
      <right/>
      <top/>
      <bottom/>
      <diagonal/>
    </border>
    <border>
      <left style="thin">
        <color rgb="FFC5D0DC"/>
      </left>
      <right style="thin">
        <color rgb="FFC5D0DC"/>
      </right>
      <top style="thin">
        <color rgb="FFC5D0DC"/>
      </top>
      <bottom style="thin">
        <color rgb="FFC5D0DC"/>
      </bottom>
      <diagonal/>
    </border>
  </borders>
  <cellStyleXfs count="1">
    <xf numFmtId="0" fontId="0" fillId="0" borderId="0"/>
  </cellStyleXfs>
  <cellXfs count="28">
    <xf numFmtId="0" fontId="0" fillId="0" borderId="0" xfId="0"/>
    <xf numFmtId="0" fontId="3" fillId="0" borderId="0" xfId="0" applyFont="1" applyAlignment="1">
      <alignment horizontal="left" vertical="top"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0" borderId="1" xfId="0" applyFont="1" applyBorder="1" applyAlignment="1">
      <alignment horizontal="center" vertical="top" wrapText="1"/>
    </xf>
    <xf numFmtId="0" fontId="7" fillId="0" borderId="1" xfId="0" applyFont="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3" fillId="11" borderId="1" xfId="0" applyFont="1" applyFill="1" applyBorder="1" applyAlignment="1">
      <alignment horizontal="left" vertical="center" wrapText="1"/>
    </xf>
    <xf numFmtId="0" fontId="8" fillId="11" borderId="1" xfId="0" applyFont="1" applyFill="1" applyBorder="1" applyAlignment="1">
      <alignment horizontal="center" vertical="center" wrapText="1"/>
    </xf>
    <xf numFmtId="164" fontId="8" fillId="11"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left" vertical="top" wrapText="1"/>
    </xf>
    <xf numFmtId="0" fontId="6" fillId="10" borderId="1" xfId="0" applyFont="1" applyFill="1" applyBorder="1" applyAlignment="1">
      <alignment horizontal="left" vertical="center" wrapText="1"/>
    </xf>
    <xf numFmtId="0" fontId="1" fillId="0" borderId="0" xfId="0" applyFont="1"/>
    <xf numFmtId="0" fontId="2" fillId="0" borderId="0" xfId="0" applyFont="1"/>
    <xf numFmtId="0" fontId="4" fillId="0" borderId="0" xfId="0" applyFont="1" applyAlignment="1">
      <alignment horizontal="left" vertical="top" wrapText="1"/>
    </xf>
    <xf numFmtId="0" fontId="5" fillId="2" borderId="1" xfId="0" applyFont="1" applyFill="1" applyBorder="1" applyAlignment="1">
      <alignment horizontal="center" vertical="center" wrapText="1"/>
    </xf>
    <xf numFmtId="0" fontId="4" fillId="0" borderId="1" xfId="0" applyFont="1" applyBorder="1" applyAlignment="1">
      <alignment horizontal="left" vertical="top" wrapText="1"/>
    </xf>
    <xf numFmtId="0" fontId="3" fillId="0" borderId="0" xfId="0" applyFont="1"/>
    <xf numFmtId="0" fontId="7" fillId="0" borderId="0" xfId="0" applyFont="1" applyAlignment="1">
      <alignment horizontal="left" vertical="center" wrapText="1"/>
    </xf>
  </cellXfs>
  <cellStyles count="1">
    <cellStyle name="Normal" xfId="0" builtinId="0"/>
  </cellStyles>
  <dxfs count="12">
    <dxf>
      <fill>
        <patternFill>
          <bgColor rgb="FFF4CCCC"/>
        </patternFill>
      </fill>
    </dxf>
    <dxf>
      <fill>
        <patternFill>
          <bgColor rgb="FFFFF2CC"/>
        </patternFill>
      </fill>
    </dxf>
    <dxf>
      <fill>
        <patternFill>
          <bgColor rgb="FFC6E0B4"/>
        </patternFill>
      </fill>
    </dxf>
    <dxf>
      <fill>
        <patternFill>
          <bgColor rgb="FFEFEFEF"/>
        </patternFill>
      </fill>
    </dxf>
    <dxf>
      <fill>
        <patternFill>
          <bgColor rgb="FFCFE2F3"/>
        </patternFill>
      </fill>
    </dxf>
    <dxf>
      <fill>
        <patternFill>
          <bgColor rgb="FFD9D2E9"/>
        </patternFill>
      </fill>
    </dxf>
    <dxf>
      <fill>
        <patternFill>
          <bgColor rgb="FFF4CCCC"/>
        </patternFill>
      </fill>
    </dxf>
    <dxf>
      <fill>
        <patternFill>
          <bgColor rgb="FFFFF2CC"/>
        </patternFill>
      </fill>
    </dxf>
    <dxf>
      <fill>
        <patternFill>
          <bgColor rgb="FFC6E0B4"/>
        </patternFill>
      </fill>
    </dxf>
    <dxf>
      <fill>
        <patternFill>
          <bgColor rgb="FFEFEFEF"/>
        </patternFill>
      </fill>
    </dxf>
    <dxf>
      <fill>
        <patternFill>
          <bgColor rgb="FFFCE5CD"/>
        </patternFill>
      </fill>
    </dxf>
    <dxf>
      <fill>
        <patternFill>
          <bgColor rgb="FFF4CCC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D0DC"/>
      <rgbColor rgb="FF808080"/>
      <rgbColor rgb="FF9999FF"/>
      <rgbColor rgb="FF993366"/>
      <rgbColor rgb="FFFFF2CC"/>
      <rgbColor rgb="FFD5E8F0"/>
      <rgbColor rgb="FF660066"/>
      <rgbColor rgb="FFFF8080"/>
      <rgbColor rgb="FF0066CC"/>
      <rgbColor rgb="FFD9D2E9"/>
      <rgbColor rgb="FF000080"/>
      <rgbColor rgb="FFFF00FF"/>
      <rgbColor rgb="FFFFFF00"/>
      <rgbColor rgb="FF00FFFF"/>
      <rgbColor rgb="FF800080"/>
      <rgbColor rgb="FF800000"/>
      <rgbColor rgb="FF008080"/>
      <rgbColor rgb="FF0000FF"/>
      <rgbColor rgb="FF00CCFF"/>
      <rgbColor rgb="FFCFE2F3"/>
      <rgbColor rgb="FFC6E0B4"/>
      <rgbColor rgb="FFFCE5CD"/>
      <rgbColor rgb="FFEFEFEF"/>
      <rgbColor rgb="FFF7F9FB"/>
      <rgbColor rgb="FFCC99FF"/>
      <rgbColor rgb="FFF4CCCC"/>
      <rgbColor rgb="FF3366FF"/>
      <rgbColor rgb="FF33CCCC"/>
      <rgbColor rgb="FF99CC00"/>
      <rgbColor rgb="FFFFCC00"/>
      <rgbColor rgb="FFFF9900"/>
      <rgbColor rgb="FFFF6600"/>
      <rgbColor rgb="FF555555"/>
      <rgbColor rgb="FF969696"/>
      <rgbColor rgb="FF003366"/>
      <rgbColor rgb="FF339966"/>
      <rgbColor rgb="FF003300"/>
      <rgbColor rgb="FF333300"/>
      <rgbColor rgb="FF993300"/>
      <rgbColor rgb="FF993366"/>
      <rgbColor rgb="FF2E5C8A"/>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9"/>
  <sheetViews>
    <sheetView zoomScaleNormal="100" workbookViewId="0">
      <pane ySplit="3" topLeftCell="A9" activePane="bottomLeft" state="frozen"/>
      <selection pane="bottomLeft" activeCell="A2" sqref="A2:E2"/>
    </sheetView>
  </sheetViews>
  <sheetFormatPr baseColWidth="10" defaultColWidth="8.6640625" defaultRowHeight="15" x14ac:dyDescent="0.2"/>
  <cols>
    <col min="1" max="1" width="28" customWidth="1"/>
    <col min="2" max="2" width="22" customWidth="1"/>
    <col min="3" max="3" width="70" customWidth="1"/>
    <col min="4" max="5" width="12" customWidth="1"/>
  </cols>
  <sheetData>
    <row r="1" spans="1:5" ht="25.5" customHeight="1" x14ac:dyDescent="0.2">
      <c r="A1" s="21" t="s">
        <v>517</v>
      </c>
      <c r="B1" s="21"/>
      <c r="C1" s="21"/>
      <c r="D1" s="21"/>
      <c r="E1" s="21"/>
    </row>
    <row r="2" spans="1:5" ht="21.75" customHeight="1" x14ac:dyDescent="0.2">
      <c r="A2" s="22" t="s">
        <v>0</v>
      </c>
      <c r="B2" s="22"/>
      <c r="C2" s="22"/>
      <c r="D2" s="22"/>
      <c r="E2" s="22"/>
    </row>
    <row r="5" spans="1:5" ht="61.5" customHeight="1" x14ac:dyDescent="0.2">
      <c r="A5" s="1" t="s">
        <v>1</v>
      </c>
      <c r="B5" s="23" t="s">
        <v>2</v>
      </c>
      <c r="C5" s="23"/>
      <c r="D5" s="23"/>
      <c r="E5" s="23"/>
    </row>
    <row r="6" spans="1:5" ht="61.5" customHeight="1" x14ac:dyDescent="0.2">
      <c r="A6" s="1" t="s">
        <v>3</v>
      </c>
      <c r="B6" s="23" t="s">
        <v>4</v>
      </c>
      <c r="C6" s="23"/>
      <c r="D6" s="23"/>
      <c r="E6" s="23"/>
    </row>
    <row r="7" spans="1:5" ht="48" customHeight="1" x14ac:dyDescent="0.2">
      <c r="A7" s="1" t="s">
        <v>5</v>
      </c>
      <c r="B7" s="23" t="s">
        <v>6</v>
      </c>
      <c r="C7" s="23"/>
      <c r="D7" s="23"/>
      <c r="E7" s="23"/>
    </row>
    <row r="8" spans="1:5" ht="48" customHeight="1" x14ac:dyDescent="0.2">
      <c r="A8" s="1" t="s">
        <v>7</v>
      </c>
      <c r="B8" s="23" t="s">
        <v>8</v>
      </c>
      <c r="C8" s="23"/>
      <c r="D8" s="23"/>
      <c r="E8" s="23"/>
    </row>
    <row r="9" spans="1:5" ht="75.75" customHeight="1" x14ac:dyDescent="0.2">
      <c r="A9" s="1" t="s">
        <v>9</v>
      </c>
      <c r="B9" s="23" t="s">
        <v>10</v>
      </c>
      <c r="C9" s="23"/>
      <c r="D9" s="23"/>
      <c r="E9" s="23"/>
    </row>
    <row r="10" spans="1:5" ht="33.75" customHeight="1" x14ac:dyDescent="0.2">
      <c r="A10" s="1" t="s">
        <v>11</v>
      </c>
      <c r="B10" s="23" t="s">
        <v>12</v>
      </c>
      <c r="C10" s="23"/>
      <c r="D10" s="23"/>
      <c r="E10" s="23"/>
    </row>
    <row r="12" spans="1:5" ht="33.75" customHeight="1" x14ac:dyDescent="0.2">
      <c r="A12" s="1" t="s">
        <v>13</v>
      </c>
      <c r="B12" s="23"/>
      <c r="C12" s="23"/>
      <c r="D12" s="23"/>
      <c r="E12" s="23"/>
    </row>
    <row r="13" spans="1:5" ht="21.75" customHeight="1" x14ac:dyDescent="0.2">
      <c r="A13" s="18" t="s">
        <v>14</v>
      </c>
      <c r="B13" s="24" t="s">
        <v>15</v>
      </c>
      <c r="C13" s="24"/>
      <c r="D13" s="24"/>
      <c r="E13" s="24"/>
    </row>
    <row r="14" spans="1:5" ht="33.75" customHeight="1" x14ac:dyDescent="0.2">
      <c r="A14" s="2" t="s">
        <v>16</v>
      </c>
      <c r="B14" s="25" t="s">
        <v>17</v>
      </c>
      <c r="C14" s="25"/>
      <c r="D14" s="25"/>
      <c r="E14" s="25"/>
    </row>
    <row r="15" spans="1:5" ht="33.75" customHeight="1" x14ac:dyDescent="0.2">
      <c r="A15" s="3" t="s">
        <v>18</v>
      </c>
      <c r="B15" s="25" t="s">
        <v>19</v>
      </c>
      <c r="C15" s="25"/>
      <c r="D15" s="25"/>
      <c r="E15" s="25"/>
    </row>
    <row r="16" spans="1:5" ht="21.75" customHeight="1" x14ac:dyDescent="0.2">
      <c r="A16" s="4" t="s">
        <v>20</v>
      </c>
      <c r="B16" s="25" t="s">
        <v>21</v>
      </c>
      <c r="C16" s="25"/>
      <c r="D16" s="25"/>
      <c r="E16" s="25"/>
    </row>
    <row r="18" spans="1:5" ht="21.75" customHeight="1" x14ac:dyDescent="0.2">
      <c r="A18" s="26" t="s">
        <v>22</v>
      </c>
      <c r="B18" s="26"/>
      <c r="C18" s="26"/>
      <c r="D18" s="26"/>
      <c r="E18" s="26"/>
    </row>
    <row r="19" spans="1:5" ht="21.75" customHeight="1" x14ac:dyDescent="0.2">
      <c r="A19" s="18" t="s">
        <v>14</v>
      </c>
      <c r="B19" s="24" t="s">
        <v>15</v>
      </c>
      <c r="C19" s="24"/>
      <c r="D19" s="24"/>
      <c r="E19" s="24"/>
    </row>
    <row r="20" spans="1:5" ht="33.75" customHeight="1" x14ac:dyDescent="0.2">
      <c r="A20" s="5" t="s">
        <v>23</v>
      </c>
      <c r="B20" s="25" t="s">
        <v>24</v>
      </c>
      <c r="C20" s="25"/>
      <c r="D20" s="25"/>
      <c r="E20" s="25"/>
    </row>
    <row r="21" spans="1:5" ht="48" customHeight="1" x14ac:dyDescent="0.2">
      <c r="A21" s="6" t="s">
        <v>25</v>
      </c>
      <c r="B21" s="25" t="s">
        <v>26</v>
      </c>
      <c r="C21" s="25"/>
      <c r="D21" s="25"/>
      <c r="E21" s="25"/>
    </row>
    <row r="22" spans="1:5" ht="33.75" customHeight="1" x14ac:dyDescent="0.2">
      <c r="A22" s="2" t="s">
        <v>27</v>
      </c>
      <c r="B22" s="25" t="s">
        <v>28</v>
      </c>
      <c r="C22" s="25"/>
      <c r="D22" s="25"/>
      <c r="E22" s="25"/>
    </row>
    <row r="23" spans="1:5" ht="48" customHeight="1" x14ac:dyDescent="0.2">
      <c r="A23" s="7" t="s">
        <v>29</v>
      </c>
      <c r="B23" s="25" t="s">
        <v>516</v>
      </c>
      <c r="C23" s="25"/>
      <c r="D23" s="25"/>
      <c r="E23" s="25"/>
    </row>
    <row r="24" spans="1:5" ht="33.75" customHeight="1" x14ac:dyDescent="0.2">
      <c r="A24" s="8" t="s">
        <v>30</v>
      </c>
      <c r="B24" s="25" t="s">
        <v>31</v>
      </c>
      <c r="C24" s="25"/>
      <c r="D24" s="25"/>
      <c r="E24" s="25"/>
    </row>
    <row r="25" spans="1:5" ht="21.75" customHeight="1" x14ac:dyDescent="0.2">
      <c r="A25" s="4" t="s">
        <v>32</v>
      </c>
      <c r="B25" s="25" t="s">
        <v>33</v>
      </c>
      <c r="C25" s="25"/>
      <c r="D25" s="25"/>
      <c r="E25" s="25"/>
    </row>
    <row r="27" spans="1:5" ht="48" customHeight="1" x14ac:dyDescent="0.2">
      <c r="A27" s="1" t="s">
        <v>34</v>
      </c>
      <c r="B27" s="23" t="s">
        <v>35</v>
      </c>
      <c r="C27" s="23"/>
      <c r="D27" s="23"/>
      <c r="E27" s="23"/>
    </row>
    <row r="28" spans="1:5" ht="48" customHeight="1" x14ac:dyDescent="0.2">
      <c r="A28" s="1" t="s">
        <v>36</v>
      </c>
      <c r="B28" s="23" t="s">
        <v>37</v>
      </c>
      <c r="C28" s="23"/>
      <c r="D28" s="23"/>
      <c r="E28" s="23"/>
    </row>
    <row r="29" spans="1:5" ht="33.75" customHeight="1" x14ac:dyDescent="0.2">
      <c r="A29" s="1" t="s">
        <v>38</v>
      </c>
      <c r="B29" s="23" t="s">
        <v>39</v>
      </c>
      <c r="C29" s="23"/>
      <c r="D29" s="23"/>
      <c r="E29" s="23"/>
    </row>
  </sheetData>
  <mergeCells count="24">
    <mergeCell ref="B25:E25"/>
    <mergeCell ref="B27:E27"/>
    <mergeCell ref="B28:E28"/>
    <mergeCell ref="B29:E29"/>
    <mergeCell ref="B20:E20"/>
    <mergeCell ref="B21:E21"/>
    <mergeCell ref="B22:E22"/>
    <mergeCell ref="B23:E23"/>
    <mergeCell ref="B24:E24"/>
    <mergeCell ref="B14:E14"/>
    <mergeCell ref="B15:E15"/>
    <mergeCell ref="B16:E16"/>
    <mergeCell ref="A18:E18"/>
    <mergeCell ref="B19:E19"/>
    <mergeCell ref="B8:E8"/>
    <mergeCell ref="B9:E9"/>
    <mergeCell ref="B10:E10"/>
    <mergeCell ref="B12:E12"/>
    <mergeCell ref="B13:E13"/>
    <mergeCell ref="A1:E1"/>
    <mergeCell ref="A2:E2"/>
    <mergeCell ref="B5:E5"/>
    <mergeCell ref="B6:E6"/>
    <mergeCell ref="B7:E7"/>
  </mergeCells>
  <pageMargins left="0.5" right="0.5" top="1" bottom="1" header="0.511811023622047" footer="0.511811023622047"/>
  <pageSetup fitToHeight="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90"/>
  <sheetViews>
    <sheetView zoomScaleNormal="100" workbookViewId="0">
      <pane xSplit="2" ySplit="1" topLeftCell="C21" activePane="bottomRight" state="frozen"/>
      <selection pane="topRight" activeCell="C1" sqref="C1"/>
      <selection pane="bottomLeft" activeCell="A2" sqref="A2"/>
      <selection pane="bottomRight" activeCell="G36" sqref="G36"/>
    </sheetView>
  </sheetViews>
  <sheetFormatPr baseColWidth="10" defaultColWidth="8.6640625" defaultRowHeight="15" x14ac:dyDescent="0.2"/>
  <cols>
    <col min="1" max="1" width="12" customWidth="1"/>
    <col min="2" max="2" width="28" customWidth="1"/>
    <col min="3" max="3" width="70" customWidth="1"/>
    <col min="4" max="4" width="22" customWidth="1"/>
    <col min="5" max="5" width="14" customWidth="1"/>
    <col min="6" max="6" width="20" customWidth="1"/>
    <col min="7" max="7" width="50" customWidth="1"/>
    <col min="8" max="8" width="24" customWidth="1"/>
  </cols>
  <sheetData>
    <row r="1" spans="1:8" ht="36" customHeight="1" x14ac:dyDescent="0.2">
      <c r="A1" s="18" t="s">
        <v>40</v>
      </c>
      <c r="B1" s="18" t="s">
        <v>41</v>
      </c>
      <c r="C1" s="18" t="s">
        <v>42</v>
      </c>
      <c r="D1" s="18" t="s">
        <v>43</v>
      </c>
      <c r="E1" s="18" t="s">
        <v>44</v>
      </c>
      <c r="F1" s="18" t="s">
        <v>45</v>
      </c>
      <c r="G1" s="18" t="s">
        <v>46</v>
      </c>
      <c r="H1" s="18" t="s">
        <v>47</v>
      </c>
    </row>
    <row r="2" spans="1:8" ht="21.75" customHeight="1" x14ac:dyDescent="0.2">
      <c r="A2" s="20" t="s">
        <v>48</v>
      </c>
      <c r="B2" s="20"/>
      <c r="C2" s="20"/>
      <c r="D2" s="20"/>
      <c r="E2" s="20"/>
      <c r="F2" s="20"/>
      <c r="G2" s="20"/>
      <c r="H2" s="20"/>
    </row>
    <row r="3" spans="1:8" ht="33.75" customHeight="1" x14ac:dyDescent="0.2">
      <c r="A3" s="9" t="s">
        <v>49</v>
      </c>
      <c r="B3" s="10" t="s">
        <v>48</v>
      </c>
      <c r="C3" s="19" t="s">
        <v>50</v>
      </c>
      <c r="D3" s="10" t="s">
        <v>51</v>
      </c>
      <c r="E3" s="11" t="s">
        <v>16</v>
      </c>
      <c r="F3" s="11"/>
      <c r="G3" s="19"/>
      <c r="H3" s="19"/>
    </row>
    <row r="4" spans="1:8" ht="48" customHeight="1" x14ac:dyDescent="0.2">
      <c r="A4" s="9" t="s">
        <v>52</v>
      </c>
      <c r="B4" s="10" t="s">
        <v>48</v>
      </c>
      <c r="C4" s="19" t="s">
        <v>53</v>
      </c>
      <c r="D4" s="10" t="s">
        <v>51</v>
      </c>
      <c r="E4" s="11" t="s">
        <v>16</v>
      </c>
      <c r="F4" s="11"/>
      <c r="G4" s="19"/>
      <c r="H4" s="19"/>
    </row>
    <row r="5" spans="1:8" ht="33.75" customHeight="1" x14ac:dyDescent="0.2">
      <c r="A5" s="9" t="s">
        <v>54</v>
      </c>
      <c r="B5" s="10" t="s">
        <v>48</v>
      </c>
      <c r="C5" s="19" t="s">
        <v>55</v>
      </c>
      <c r="D5" s="10" t="s">
        <v>51</v>
      </c>
      <c r="E5" s="11" t="s">
        <v>16</v>
      </c>
      <c r="F5" s="11"/>
      <c r="G5" s="19"/>
      <c r="H5" s="19"/>
    </row>
    <row r="6" spans="1:8" ht="61.5" customHeight="1" x14ac:dyDescent="0.2">
      <c r="A6" s="9" t="s">
        <v>56</v>
      </c>
      <c r="B6" s="10" t="s">
        <v>48</v>
      </c>
      <c r="C6" s="19" t="s">
        <v>57</v>
      </c>
      <c r="D6" s="10" t="s">
        <v>51</v>
      </c>
      <c r="E6" s="11" t="s">
        <v>16</v>
      </c>
      <c r="F6" s="11"/>
      <c r="G6" s="19"/>
      <c r="H6" s="19"/>
    </row>
    <row r="7" spans="1:8" ht="61.5" customHeight="1" x14ac:dyDescent="0.2">
      <c r="A7" s="9" t="s">
        <v>58</v>
      </c>
      <c r="B7" s="10" t="s">
        <v>48</v>
      </c>
      <c r="C7" s="19" t="s">
        <v>59</v>
      </c>
      <c r="D7" s="10" t="s">
        <v>51</v>
      </c>
      <c r="E7" s="11" t="s">
        <v>18</v>
      </c>
      <c r="F7" s="11"/>
      <c r="G7" s="19"/>
      <c r="H7" s="19"/>
    </row>
    <row r="8" spans="1:8" ht="48" customHeight="1" x14ac:dyDescent="0.2">
      <c r="A8" s="9" t="s">
        <v>60</v>
      </c>
      <c r="B8" s="10" t="s">
        <v>48</v>
      </c>
      <c r="C8" s="19" t="s">
        <v>61</v>
      </c>
      <c r="D8" s="10" t="s">
        <v>51</v>
      </c>
      <c r="E8" s="11" t="s">
        <v>18</v>
      </c>
      <c r="F8" s="11"/>
      <c r="G8" s="19"/>
      <c r="H8" s="19"/>
    </row>
    <row r="9" spans="1:8" ht="33.75" customHeight="1" x14ac:dyDescent="0.2">
      <c r="A9" s="9" t="s">
        <v>62</v>
      </c>
      <c r="B9" s="10" t="s">
        <v>48</v>
      </c>
      <c r="C9" s="19" t="s">
        <v>63</v>
      </c>
      <c r="D9" s="10" t="s">
        <v>51</v>
      </c>
      <c r="E9" s="11" t="s">
        <v>16</v>
      </c>
      <c r="F9" s="11"/>
      <c r="G9" s="19"/>
      <c r="H9" s="19"/>
    </row>
    <row r="10" spans="1:8" ht="33.75" customHeight="1" x14ac:dyDescent="0.2">
      <c r="A10" s="9" t="s">
        <v>64</v>
      </c>
      <c r="B10" s="10" t="s">
        <v>48</v>
      </c>
      <c r="C10" s="19" t="s">
        <v>65</v>
      </c>
      <c r="D10" s="10" t="s">
        <v>51</v>
      </c>
      <c r="E10" s="11" t="s">
        <v>16</v>
      </c>
      <c r="F10" s="11"/>
      <c r="G10" s="19"/>
      <c r="H10" s="19"/>
    </row>
    <row r="11" spans="1:8" ht="33.75" customHeight="1" x14ac:dyDescent="0.2">
      <c r="A11" s="9" t="s">
        <v>66</v>
      </c>
      <c r="B11" s="10" t="s">
        <v>48</v>
      </c>
      <c r="C11" s="19" t="s">
        <v>67</v>
      </c>
      <c r="D11" s="10" t="s">
        <v>51</v>
      </c>
      <c r="E11" s="11" t="s">
        <v>16</v>
      </c>
      <c r="F11" s="11"/>
      <c r="G11" s="19"/>
      <c r="H11" s="19"/>
    </row>
    <row r="12" spans="1:8" ht="33.75" customHeight="1" x14ac:dyDescent="0.2">
      <c r="A12" s="9" t="s">
        <v>68</v>
      </c>
      <c r="B12" s="10" t="s">
        <v>48</v>
      </c>
      <c r="C12" s="19" t="s">
        <v>69</v>
      </c>
      <c r="D12" s="10" t="s">
        <v>51</v>
      </c>
      <c r="E12" s="11" t="s">
        <v>16</v>
      </c>
      <c r="F12" s="11"/>
      <c r="G12" s="19"/>
      <c r="H12" s="19"/>
    </row>
    <row r="13" spans="1:8" ht="48" customHeight="1" x14ac:dyDescent="0.2">
      <c r="A13" s="9" t="s">
        <v>70</v>
      </c>
      <c r="B13" s="10" t="s">
        <v>48</v>
      </c>
      <c r="C13" s="19" t="s">
        <v>71</v>
      </c>
      <c r="D13" s="10" t="s">
        <v>51</v>
      </c>
      <c r="E13" s="11" t="s">
        <v>16</v>
      </c>
      <c r="F13" s="11"/>
      <c r="G13" s="19"/>
      <c r="H13" s="19"/>
    </row>
    <row r="14" spans="1:8" ht="33.75" customHeight="1" x14ac:dyDescent="0.2">
      <c r="A14" s="9" t="s">
        <v>72</v>
      </c>
      <c r="B14" s="10" t="s">
        <v>48</v>
      </c>
      <c r="C14" s="19" t="s">
        <v>73</v>
      </c>
      <c r="D14" s="10" t="s">
        <v>51</v>
      </c>
      <c r="E14" s="11" t="s">
        <v>18</v>
      </c>
      <c r="F14" s="11"/>
      <c r="G14" s="19"/>
      <c r="H14" s="19"/>
    </row>
    <row r="15" spans="1:8" ht="33.75" customHeight="1" x14ac:dyDescent="0.2">
      <c r="A15" s="9" t="s">
        <v>74</v>
      </c>
      <c r="B15" s="10" t="s">
        <v>48</v>
      </c>
      <c r="C15" s="19" t="s">
        <v>75</v>
      </c>
      <c r="D15" s="10" t="s">
        <v>51</v>
      </c>
      <c r="E15" s="11" t="s">
        <v>16</v>
      </c>
      <c r="F15" s="11"/>
      <c r="G15" s="19"/>
      <c r="H15" s="19"/>
    </row>
    <row r="16" spans="1:8" ht="33.75" customHeight="1" x14ac:dyDescent="0.2">
      <c r="A16" s="9" t="s">
        <v>76</v>
      </c>
      <c r="B16" s="10" t="s">
        <v>48</v>
      </c>
      <c r="C16" s="19" t="s">
        <v>77</v>
      </c>
      <c r="D16" s="10" t="s">
        <v>51</v>
      </c>
      <c r="E16" s="11" t="s">
        <v>18</v>
      </c>
      <c r="F16" s="11"/>
      <c r="G16" s="19"/>
      <c r="H16" s="19"/>
    </row>
    <row r="17" spans="1:8" ht="33.75" customHeight="1" x14ac:dyDescent="0.2">
      <c r="A17" s="9" t="s">
        <v>78</v>
      </c>
      <c r="B17" s="10" t="s">
        <v>48</v>
      </c>
      <c r="C17" s="19" t="s">
        <v>79</v>
      </c>
      <c r="D17" s="10" t="s">
        <v>51</v>
      </c>
      <c r="E17" s="11" t="s">
        <v>18</v>
      </c>
      <c r="F17" s="11"/>
      <c r="G17" s="19"/>
      <c r="H17" s="19"/>
    </row>
    <row r="18" spans="1:8" ht="33.75" customHeight="1" x14ac:dyDescent="0.2">
      <c r="A18" s="9" t="s">
        <v>80</v>
      </c>
      <c r="B18" s="10" t="s">
        <v>48</v>
      </c>
      <c r="C18" s="19" t="s">
        <v>81</v>
      </c>
      <c r="D18" s="10" t="s">
        <v>51</v>
      </c>
      <c r="E18" s="11" t="s">
        <v>18</v>
      </c>
      <c r="F18" s="11"/>
      <c r="G18" s="19"/>
      <c r="H18" s="19"/>
    </row>
    <row r="19" spans="1:8" ht="33.75" customHeight="1" x14ac:dyDescent="0.2">
      <c r="A19" s="9" t="s">
        <v>82</v>
      </c>
      <c r="B19" s="10" t="s">
        <v>48</v>
      </c>
      <c r="C19" s="19" t="s">
        <v>83</v>
      </c>
      <c r="D19" s="10" t="s">
        <v>51</v>
      </c>
      <c r="E19" s="11" t="s">
        <v>18</v>
      </c>
      <c r="F19" s="11"/>
      <c r="G19" s="19"/>
      <c r="H19" s="19"/>
    </row>
    <row r="20" spans="1:8" ht="33.75" customHeight="1" x14ac:dyDescent="0.2">
      <c r="A20" s="9" t="s">
        <v>84</v>
      </c>
      <c r="B20" s="10" t="s">
        <v>48</v>
      </c>
      <c r="C20" s="19" t="s">
        <v>85</v>
      </c>
      <c r="D20" s="10" t="s">
        <v>51</v>
      </c>
      <c r="E20" s="11" t="s">
        <v>18</v>
      </c>
      <c r="F20" s="11"/>
      <c r="G20" s="19"/>
      <c r="H20" s="19"/>
    </row>
    <row r="21" spans="1:8" ht="33.75" customHeight="1" x14ac:dyDescent="0.2">
      <c r="A21" s="9" t="s">
        <v>86</v>
      </c>
      <c r="B21" s="10" t="s">
        <v>48</v>
      </c>
      <c r="C21" s="19" t="s">
        <v>87</v>
      </c>
      <c r="D21" s="10" t="s">
        <v>51</v>
      </c>
      <c r="E21" s="11" t="s">
        <v>16</v>
      </c>
      <c r="F21" s="11"/>
      <c r="G21" s="19"/>
      <c r="H21" s="19"/>
    </row>
    <row r="22" spans="1:8" ht="33.75" customHeight="1" x14ac:dyDescent="0.2">
      <c r="A22" s="9" t="s">
        <v>88</v>
      </c>
      <c r="B22" s="10" t="s">
        <v>48</v>
      </c>
      <c r="C22" s="19" t="s">
        <v>89</v>
      </c>
      <c r="D22" s="10" t="s">
        <v>51</v>
      </c>
      <c r="E22" s="11" t="s">
        <v>18</v>
      </c>
      <c r="F22" s="11"/>
      <c r="G22" s="19"/>
      <c r="H22" s="19"/>
    </row>
    <row r="23" spans="1:8" ht="33.75" customHeight="1" x14ac:dyDescent="0.2">
      <c r="A23" s="9" t="s">
        <v>90</v>
      </c>
      <c r="B23" s="10" t="s">
        <v>48</v>
      </c>
      <c r="C23" s="19" t="s">
        <v>91</v>
      </c>
      <c r="D23" s="10" t="s">
        <v>51</v>
      </c>
      <c r="E23" s="11" t="s">
        <v>18</v>
      </c>
      <c r="F23" s="11"/>
      <c r="G23" s="19"/>
      <c r="H23" s="19"/>
    </row>
    <row r="24" spans="1:8" ht="33.75" customHeight="1" x14ac:dyDescent="0.2">
      <c r="A24" s="9" t="s">
        <v>92</v>
      </c>
      <c r="B24" s="10" t="s">
        <v>48</v>
      </c>
      <c r="C24" s="19" t="s">
        <v>93</v>
      </c>
      <c r="D24" s="10" t="s">
        <v>51</v>
      </c>
      <c r="E24" s="11" t="s">
        <v>16</v>
      </c>
      <c r="F24" s="11"/>
      <c r="G24" s="19"/>
      <c r="H24" s="19"/>
    </row>
    <row r="25" spans="1:8" ht="48" customHeight="1" x14ac:dyDescent="0.2">
      <c r="A25" s="9" t="s">
        <v>94</v>
      </c>
      <c r="B25" s="10" t="s">
        <v>48</v>
      </c>
      <c r="C25" s="19" t="s">
        <v>95</v>
      </c>
      <c r="D25" s="10" t="s">
        <v>51</v>
      </c>
      <c r="E25" s="11" t="s">
        <v>18</v>
      </c>
      <c r="F25" s="11"/>
      <c r="G25" s="19"/>
      <c r="H25" s="19"/>
    </row>
    <row r="26" spans="1:8" ht="48" customHeight="1" x14ac:dyDescent="0.2">
      <c r="A26" s="9" t="s">
        <v>96</v>
      </c>
      <c r="B26" s="10" t="s">
        <v>48</v>
      </c>
      <c r="C26" s="19" t="s">
        <v>97</v>
      </c>
      <c r="D26" s="10" t="s">
        <v>51</v>
      </c>
      <c r="E26" s="11" t="s">
        <v>18</v>
      </c>
      <c r="F26" s="11"/>
      <c r="G26" s="19"/>
      <c r="H26" s="19"/>
    </row>
    <row r="27" spans="1:8" ht="48" customHeight="1" x14ac:dyDescent="0.2">
      <c r="A27" s="9" t="s">
        <v>98</v>
      </c>
      <c r="B27" s="10" t="s">
        <v>48</v>
      </c>
      <c r="C27" s="19" t="s">
        <v>99</v>
      </c>
      <c r="D27" s="10" t="s">
        <v>51</v>
      </c>
      <c r="E27" s="11" t="s">
        <v>18</v>
      </c>
      <c r="F27" s="11"/>
      <c r="G27" s="19"/>
      <c r="H27" s="19"/>
    </row>
    <row r="28" spans="1:8" ht="33.75" customHeight="1" x14ac:dyDescent="0.2">
      <c r="A28" s="9" t="s">
        <v>100</v>
      </c>
      <c r="B28" s="10" t="s">
        <v>48</v>
      </c>
      <c r="C28" s="19" t="s">
        <v>101</v>
      </c>
      <c r="D28" s="10" t="s">
        <v>51</v>
      </c>
      <c r="E28" s="11" t="s">
        <v>16</v>
      </c>
      <c r="F28" s="11"/>
      <c r="G28" s="19"/>
      <c r="H28" s="19"/>
    </row>
    <row r="29" spans="1:8" ht="33.75" customHeight="1" x14ac:dyDescent="0.2">
      <c r="A29" s="9" t="s">
        <v>102</v>
      </c>
      <c r="B29" s="10" t="s">
        <v>48</v>
      </c>
      <c r="C29" s="19" t="s">
        <v>103</v>
      </c>
      <c r="D29" s="10" t="s">
        <v>51</v>
      </c>
      <c r="E29" s="11" t="s">
        <v>20</v>
      </c>
      <c r="F29" s="11"/>
      <c r="G29" s="19"/>
      <c r="H29" s="19"/>
    </row>
    <row r="30" spans="1:8" ht="33.75" customHeight="1" x14ac:dyDescent="0.2">
      <c r="A30" s="9" t="s">
        <v>104</v>
      </c>
      <c r="B30" s="10" t="s">
        <v>48</v>
      </c>
      <c r="C30" s="19" t="s">
        <v>105</v>
      </c>
      <c r="D30" s="10" t="s">
        <v>51</v>
      </c>
      <c r="E30" s="11" t="s">
        <v>18</v>
      </c>
      <c r="F30" s="11"/>
      <c r="G30" s="19"/>
      <c r="H30" s="19"/>
    </row>
    <row r="31" spans="1:8" ht="33.75" customHeight="1" x14ac:dyDescent="0.2">
      <c r="A31" s="9" t="s">
        <v>106</v>
      </c>
      <c r="B31" s="10" t="s">
        <v>48</v>
      </c>
      <c r="C31" s="19" t="s">
        <v>107</v>
      </c>
      <c r="D31" s="10" t="s">
        <v>51</v>
      </c>
      <c r="E31" s="11" t="s">
        <v>16</v>
      </c>
      <c r="F31" s="11"/>
      <c r="G31" s="19"/>
      <c r="H31" s="19"/>
    </row>
    <row r="32" spans="1:8" ht="33.75" customHeight="1" x14ac:dyDescent="0.2">
      <c r="A32" s="9" t="s">
        <v>108</v>
      </c>
      <c r="B32" s="10" t="s">
        <v>48</v>
      </c>
      <c r="C32" s="19" t="s">
        <v>109</v>
      </c>
      <c r="D32" s="10" t="s">
        <v>51</v>
      </c>
      <c r="E32" s="11" t="s">
        <v>16</v>
      </c>
      <c r="F32" s="11"/>
      <c r="G32" s="19"/>
      <c r="H32" s="19"/>
    </row>
    <row r="33" spans="1:8" ht="21.75" customHeight="1" x14ac:dyDescent="0.2">
      <c r="A33" s="20" t="s">
        <v>518</v>
      </c>
      <c r="B33" s="20"/>
      <c r="C33" s="20"/>
      <c r="D33" s="20"/>
      <c r="E33" s="20"/>
      <c r="F33" s="20"/>
      <c r="G33" s="20"/>
      <c r="H33" s="20"/>
    </row>
    <row r="34" spans="1:8" ht="33.75" customHeight="1" x14ac:dyDescent="0.2">
      <c r="A34" s="9" t="s">
        <v>519</v>
      </c>
      <c r="B34" s="10" t="s">
        <v>518</v>
      </c>
      <c r="C34" s="19" t="s">
        <v>523</v>
      </c>
      <c r="D34" s="10" t="s">
        <v>114</v>
      </c>
      <c r="E34" s="11" t="s">
        <v>18</v>
      </c>
      <c r="F34" s="11"/>
      <c r="G34" s="19"/>
      <c r="H34" s="19"/>
    </row>
    <row r="35" spans="1:8" ht="33.75" customHeight="1" x14ac:dyDescent="0.2">
      <c r="A35" s="9" t="s">
        <v>520</v>
      </c>
      <c r="B35" s="10" t="s">
        <v>518</v>
      </c>
      <c r="C35" s="19" t="s">
        <v>524</v>
      </c>
      <c r="D35" s="10" t="s">
        <v>114</v>
      </c>
      <c r="E35" s="11" t="s">
        <v>18</v>
      </c>
      <c r="F35" s="11"/>
      <c r="G35" s="19"/>
      <c r="H35" s="19"/>
    </row>
    <row r="36" spans="1:8" ht="33.75" customHeight="1" x14ac:dyDescent="0.2">
      <c r="A36" s="9" t="s">
        <v>521</v>
      </c>
      <c r="B36" s="10" t="s">
        <v>518</v>
      </c>
      <c r="C36" s="19" t="s">
        <v>525</v>
      </c>
      <c r="D36" s="10" t="s">
        <v>114</v>
      </c>
      <c r="E36" s="11" t="s">
        <v>18</v>
      </c>
      <c r="F36" s="11"/>
      <c r="G36" s="19"/>
      <c r="H36" s="19"/>
    </row>
    <row r="37" spans="1:8" ht="42" customHeight="1" x14ac:dyDescent="0.2">
      <c r="A37" s="9" t="s">
        <v>522</v>
      </c>
      <c r="B37" s="10" t="s">
        <v>518</v>
      </c>
      <c r="C37" s="19" t="s">
        <v>526</v>
      </c>
      <c r="D37" s="10" t="s">
        <v>114</v>
      </c>
      <c r="E37" s="11" t="s">
        <v>18</v>
      </c>
      <c r="F37" s="11"/>
      <c r="G37" s="19"/>
      <c r="H37" s="19"/>
    </row>
    <row r="38" spans="1:8" ht="21.75" customHeight="1" x14ac:dyDescent="0.2">
      <c r="A38" s="20" t="s">
        <v>110</v>
      </c>
      <c r="B38" s="20"/>
      <c r="C38" s="20"/>
      <c r="D38" s="20"/>
      <c r="E38" s="20"/>
      <c r="F38" s="20"/>
      <c r="G38" s="20"/>
      <c r="H38" s="20"/>
    </row>
    <row r="39" spans="1:8" ht="33.75" customHeight="1" x14ac:dyDescent="0.2">
      <c r="A39" s="9" t="s">
        <v>111</v>
      </c>
      <c r="B39" s="10" t="s">
        <v>112</v>
      </c>
      <c r="C39" s="19" t="s">
        <v>113</v>
      </c>
      <c r="D39" s="10" t="s">
        <v>114</v>
      </c>
      <c r="E39" s="11" t="s">
        <v>18</v>
      </c>
      <c r="F39" s="11"/>
      <c r="G39" s="19"/>
      <c r="H39" s="19"/>
    </row>
    <row r="40" spans="1:8" ht="33.75" customHeight="1" x14ac:dyDescent="0.2">
      <c r="A40" s="9" t="s">
        <v>115</v>
      </c>
      <c r="B40" s="10" t="s">
        <v>112</v>
      </c>
      <c r="C40" s="19" t="s">
        <v>116</v>
      </c>
      <c r="D40" s="10" t="s">
        <v>114</v>
      </c>
      <c r="E40" s="11" t="s">
        <v>18</v>
      </c>
      <c r="F40" s="11"/>
      <c r="G40" s="19"/>
      <c r="H40" s="19"/>
    </row>
    <row r="41" spans="1:8" ht="33.75" customHeight="1" x14ac:dyDescent="0.2">
      <c r="A41" s="9" t="s">
        <v>117</v>
      </c>
      <c r="B41" s="10" t="s">
        <v>112</v>
      </c>
      <c r="C41" s="19" t="s">
        <v>118</v>
      </c>
      <c r="D41" s="10" t="s">
        <v>114</v>
      </c>
      <c r="E41" s="11" t="s">
        <v>18</v>
      </c>
      <c r="F41" s="11"/>
      <c r="G41" s="19"/>
      <c r="H41" s="19"/>
    </row>
    <row r="42" spans="1:8" ht="21.75" customHeight="1" x14ac:dyDescent="0.2">
      <c r="A42" s="9" t="s">
        <v>119</v>
      </c>
      <c r="B42" s="10" t="s">
        <v>112</v>
      </c>
      <c r="C42" s="19" t="s">
        <v>120</v>
      </c>
      <c r="D42" s="10" t="s">
        <v>114</v>
      </c>
      <c r="E42" s="11" t="s">
        <v>18</v>
      </c>
      <c r="F42" s="11"/>
      <c r="G42" s="19"/>
      <c r="H42" s="19"/>
    </row>
    <row r="43" spans="1:8" ht="33.75" customHeight="1" x14ac:dyDescent="0.2">
      <c r="A43" s="9" t="s">
        <v>121</v>
      </c>
      <c r="B43" s="10" t="s">
        <v>112</v>
      </c>
      <c r="C43" s="19" t="s">
        <v>122</v>
      </c>
      <c r="D43" s="10" t="s">
        <v>114</v>
      </c>
      <c r="E43" s="11" t="s">
        <v>18</v>
      </c>
      <c r="F43" s="11"/>
      <c r="G43" s="19"/>
      <c r="H43" s="19"/>
    </row>
    <row r="44" spans="1:8" ht="33.75" customHeight="1" x14ac:dyDescent="0.2">
      <c r="A44" s="9" t="s">
        <v>123</v>
      </c>
      <c r="B44" s="10" t="s">
        <v>112</v>
      </c>
      <c r="C44" s="19" t="s">
        <v>124</v>
      </c>
      <c r="D44" s="10" t="s">
        <v>114</v>
      </c>
      <c r="E44" s="11" t="s">
        <v>18</v>
      </c>
      <c r="F44" s="11"/>
      <c r="G44" s="19"/>
      <c r="H44" s="19"/>
    </row>
    <row r="45" spans="1:8" ht="33.75" customHeight="1" x14ac:dyDescent="0.2">
      <c r="A45" s="9" t="s">
        <v>125</v>
      </c>
      <c r="B45" s="10" t="s">
        <v>112</v>
      </c>
      <c r="C45" s="19" t="s">
        <v>126</v>
      </c>
      <c r="D45" s="10" t="s">
        <v>114</v>
      </c>
      <c r="E45" s="11" t="s">
        <v>20</v>
      </c>
      <c r="F45" s="11"/>
      <c r="G45" s="19"/>
      <c r="H45" s="19"/>
    </row>
    <row r="46" spans="1:8" ht="33.75" customHeight="1" x14ac:dyDescent="0.2">
      <c r="A46" s="9" t="s">
        <v>127</v>
      </c>
      <c r="B46" s="10" t="s">
        <v>112</v>
      </c>
      <c r="C46" s="19" t="s">
        <v>128</v>
      </c>
      <c r="D46" s="10" t="s">
        <v>114</v>
      </c>
      <c r="E46" s="11" t="s">
        <v>18</v>
      </c>
      <c r="F46" s="11"/>
      <c r="G46" s="19"/>
      <c r="H46" s="19"/>
    </row>
    <row r="47" spans="1:8" ht="21.75" customHeight="1" x14ac:dyDescent="0.2">
      <c r="A47" s="20" t="s">
        <v>129</v>
      </c>
      <c r="B47" s="20"/>
      <c r="C47" s="20"/>
      <c r="D47" s="20"/>
      <c r="E47" s="20"/>
      <c r="F47" s="20"/>
      <c r="G47" s="20"/>
      <c r="H47" s="20"/>
    </row>
    <row r="48" spans="1:8" ht="33.75" customHeight="1" x14ac:dyDescent="0.2">
      <c r="A48" s="9" t="s">
        <v>130</v>
      </c>
      <c r="B48" s="10" t="s">
        <v>129</v>
      </c>
      <c r="C48" s="19" t="s">
        <v>131</v>
      </c>
      <c r="D48" s="10" t="s">
        <v>132</v>
      </c>
      <c r="E48" s="11" t="s">
        <v>16</v>
      </c>
      <c r="F48" s="11"/>
      <c r="G48" s="19"/>
      <c r="H48" s="19"/>
    </row>
    <row r="49" spans="1:8" ht="33.75" customHeight="1" x14ac:dyDescent="0.2">
      <c r="A49" s="9" t="s">
        <v>133</v>
      </c>
      <c r="B49" s="10" t="s">
        <v>129</v>
      </c>
      <c r="C49" s="19" t="s">
        <v>134</v>
      </c>
      <c r="D49" s="10" t="s">
        <v>132</v>
      </c>
      <c r="E49" s="11" t="s">
        <v>16</v>
      </c>
      <c r="F49" s="11"/>
      <c r="G49" s="19"/>
      <c r="H49" s="19"/>
    </row>
    <row r="50" spans="1:8" ht="33.75" customHeight="1" x14ac:dyDescent="0.2">
      <c r="A50" s="9" t="s">
        <v>135</v>
      </c>
      <c r="B50" s="10" t="s">
        <v>129</v>
      </c>
      <c r="C50" s="19" t="s">
        <v>136</v>
      </c>
      <c r="D50" s="10" t="s">
        <v>132</v>
      </c>
      <c r="E50" s="11" t="s">
        <v>16</v>
      </c>
      <c r="F50" s="11"/>
      <c r="G50" s="19"/>
      <c r="H50" s="19"/>
    </row>
    <row r="51" spans="1:8" ht="33.75" customHeight="1" x14ac:dyDescent="0.2">
      <c r="A51" s="9" t="s">
        <v>137</v>
      </c>
      <c r="B51" s="10" t="s">
        <v>129</v>
      </c>
      <c r="C51" s="19" t="s">
        <v>138</v>
      </c>
      <c r="D51" s="10" t="s">
        <v>132</v>
      </c>
      <c r="E51" s="11" t="s">
        <v>18</v>
      </c>
      <c r="F51" s="11"/>
      <c r="G51" s="19"/>
      <c r="H51" s="19"/>
    </row>
    <row r="52" spans="1:8" ht="33.75" customHeight="1" x14ac:dyDescent="0.2">
      <c r="A52" s="9" t="s">
        <v>139</v>
      </c>
      <c r="B52" s="10" t="s">
        <v>129</v>
      </c>
      <c r="C52" s="19" t="s">
        <v>140</v>
      </c>
      <c r="D52" s="10" t="s">
        <v>132</v>
      </c>
      <c r="E52" s="11" t="s">
        <v>16</v>
      </c>
      <c r="F52" s="11"/>
      <c r="G52" s="19"/>
      <c r="H52" s="19"/>
    </row>
    <row r="53" spans="1:8" ht="33.75" customHeight="1" x14ac:dyDescent="0.2">
      <c r="A53" s="9" t="s">
        <v>141</v>
      </c>
      <c r="B53" s="10" t="s">
        <v>129</v>
      </c>
      <c r="C53" s="19" t="s">
        <v>142</v>
      </c>
      <c r="D53" s="10" t="s">
        <v>132</v>
      </c>
      <c r="E53" s="11" t="s">
        <v>16</v>
      </c>
      <c r="F53" s="11"/>
      <c r="G53" s="19"/>
      <c r="H53" s="19"/>
    </row>
    <row r="54" spans="1:8" ht="33.75" customHeight="1" x14ac:dyDescent="0.2">
      <c r="A54" s="9" t="s">
        <v>143</v>
      </c>
      <c r="B54" s="10" t="s">
        <v>129</v>
      </c>
      <c r="C54" s="19" t="s">
        <v>144</v>
      </c>
      <c r="D54" s="10" t="s">
        <v>132</v>
      </c>
      <c r="E54" s="11" t="s">
        <v>18</v>
      </c>
      <c r="F54" s="11"/>
      <c r="G54" s="19"/>
      <c r="H54" s="19"/>
    </row>
    <row r="55" spans="1:8" ht="33.75" customHeight="1" x14ac:dyDescent="0.2">
      <c r="A55" s="9" t="s">
        <v>145</v>
      </c>
      <c r="B55" s="10" t="s">
        <v>129</v>
      </c>
      <c r="C55" s="19" t="s">
        <v>146</v>
      </c>
      <c r="D55" s="10" t="s">
        <v>132</v>
      </c>
      <c r="E55" s="11" t="s">
        <v>18</v>
      </c>
      <c r="F55" s="11"/>
      <c r="G55" s="19"/>
      <c r="H55" s="19"/>
    </row>
    <row r="56" spans="1:8" ht="33.75" customHeight="1" x14ac:dyDescent="0.2">
      <c r="A56" s="9" t="s">
        <v>147</v>
      </c>
      <c r="B56" s="10" t="s">
        <v>129</v>
      </c>
      <c r="C56" s="19" t="s">
        <v>148</v>
      </c>
      <c r="D56" s="10" t="s">
        <v>132</v>
      </c>
      <c r="E56" s="11" t="s">
        <v>18</v>
      </c>
      <c r="F56" s="11"/>
      <c r="G56" s="19"/>
      <c r="H56" s="19"/>
    </row>
    <row r="57" spans="1:8" ht="33.75" customHeight="1" x14ac:dyDescent="0.2">
      <c r="A57" s="9" t="s">
        <v>149</v>
      </c>
      <c r="B57" s="10" t="s">
        <v>129</v>
      </c>
      <c r="C57" s="19" t="s">
        <v>150</v>
      </c>
      <c r="D57" s="10" t="s">
        <v>132</v>
      </c>
      <c r="E57" s="11" t="s">
        <v>16</v>
      </c>
      <c r="F57" s="11"/>
      <c r="G57" s="19"/>
      <c r="H57" s="19"/>
    </row>
    <row r="58" spans="1:8" ht="33.75" customHeight="1" x14ac:dyDescent="0.2">
      <c r="A58" s="9" t="s">
        <v>151</v>
      </c>
      <c r="B58" s="10" t="s">
        <v>129</v>
      </c>
      <c r="C58" s="19" t="s">
        <v>152</v>
      </c>
      <c r="D58" s="10" t="s">
        <v>132</v>
      </c>
      <c r="E58" s="11" t="s">
        <v>16</v>
      </c>
      <c r="F58" s="11"/>
      <c r="G58" s="19"/>
      <c r="H58" s="19"/>
    </row>
    <row r="59" spans="1:8" ht="33.75" customHeight="1" x14ac:dyDescent="0.2">
      <c r="A59" s="9" t="s">
        <v>153</v>
      </c>
      <c r="B59" s="10" t="s">
        <v>129</v>
      </c>
      <c r="C59" s="19" t="s">
        <v>154</v>
      </c>
      <c r="D59" s="10" t="s">
        <v>132</v>
      </c>
      <c r="E59" s="11" t="s">
        <v>18</v>
      </c>
      <c r="F59" s="11"/>
      <c r="G59" s="19"/>
      <c r="H59" s="19"/>
    </row>
    <row r="60" spans="1:8" ht="21.75" customHeight="1" x14ac:dyDescent="0.2">
      <c r="A60" s="20" t="s">
        <v>155</v>
      </c>
      <c r="B60" s="20"/>
      <c r="C60" s="20"/>
      <c r="D60" s="20"/>
      <c r="E60" s="20"/>
      <c r="F60" s="20"/>
      <c r="G60" s="20"/>
      <c r="H60" s="20"/>
    </row>
    <row r="61" spans="1:8" ht="33.75" customHeight="1" x14ac:dyDescent="0.2">
      <c r="A61" s="9" t="s">
        <v>156</v>
      </c>
      <c r="B61" s="10" t="s">
        <v>155</v>
      </c>
      <c r="C61" s="19" t="s">
        <v>157</v>
      </c>
      <c r="D61" s="10" t="s">
        <v>158</v>
      </c>
      <c r="E61" s="11" t="s">
        <v>16</v>
      </c>
      <c r="F61" s="11"/>
      <c r="G61" s="19"/>
      <c r="H61" s="19"/>
    </row>
    <row r="62" spans="1:8" ht="33.75" customHeight="1" x14ac:dyDescent="0.2">
      <c r="A62" s="9" t="s">
        <v>159</v>
      </c>
      <c r="B62" s="10" t="s">
        <v>155</v>
      </c>
      <c r="C62" s="19" t="s">
        <v>160</v>
      </c>
      <c r="D62" s="10" t="s">
        <v>158</v>
      </c>
      <c r="E62" s="11" t="s">
        <v>16</v>
      </c>
      <c r="F62" s="11"/>
      <c r="G62" s="19"/>
      <c r="H62" s="19"/>
    </row>
    <row r="63" spans="1:8" ht="33.75" customHeight="1" x14ac:dyDescent="0.2">
      <c r="A63" s="9" t="s">
        <v>161</v>
      </c>
      <c r="B63" s="10" t="s">
        <v>155</v>
      </c>
      <c r="C63" s="19" t="s">
        <v>162</v>
      </c>
      <c r="D63" s="10" t="s">
        <v>158</v>
      </c>
      <c r="E63" s="11" t="s">
        <v>16</v>
      </c>
      <c r="F63" s="11"/>
      <c r="G63" s="19"/>
      <c r="H63" s="19"/>
    </row>
    <row r="64" spans="1:8" ht="33.75" customHeight="1" x14ac:dyDescent="0.2">
      <c r="A64" s="9" t="s">
        <v>163</v>
      </c>
      <c r="B64" s="10" t="s">
        <v>155</v>
      </c>
      <c r="C64" s="19" t="s">
        <v>164</v>
      </c>
      <c r="D64" s="10" t="s">
        <v>158</v>
      </c>
      <c r="E64" s="11" t="s">
        <v>16</v>
      </c>
      <c r="F64" s="11"/>
      <c r="G64" s="19"/>
      <c r="H64" s="19"/>
    </row>
    <row r="65" spans="1:8" ht="33.75" customHeight="1" x14ac:dyDescent="0.2">
      <c r="A65" s="9" t="s">
        <v>165</v>
      </c>
      <c r="B65" s="10" t="s">
        <v>155</v>
      </c>
      <c r="C65" s="19" t="s">
        <v>166</v>
      </c>
      <c r="D65" s="10" t="s">
        <v>158</v>
      </c>
      <c r="E65" s="11" t="s">
        <v>16</v>
      </c>
      <c r="F65" s="11"/>
      <c r="G65" s="19"/>
      <c r="H65" s="19"/>
    </row>
    <row r="66" spans="1:8" ht="94" customHeight="1" x14ac:dyDescent="0.2">
      <c r="A66" s="9" t="s">
        <v>167</v>
      </c>
      <c r="B66" s="10" t="s">
        <v>155</v>
      </c>
      <c r="C66" s="19" t="s">
        <v>426</v>
      </c>
      <c r="D66" s="10" t="s">
        <v>158</v>
      </c>
      <c r="E66" s="11" t="s">
        <v>16</v>
      </c>
      <c r="F66" s="11"/>
      <c r="G66" s="19"/>
      <c r="H66" s="19"/>
    </row>
    <row r="67" spans="1:8" ht="33.75" customHeight="1" x14ac:dyDescent="0.2">
      <c r="A67" s="9" t="s">
        <v>168</v>
      </c>
      <c r="B67" s="10" t="s">
        <v>155</v>
      </c>
      <c r="C67" s="19" t="s">
        <v>169</v>
      </c>
      <c r="D67" s="10" t="s">
        <v>158</v>
      </c>
      <c r="E67" s="11" t="s">
        <v>16</v>
      </c>
      <c r="F67" s="11"/>
      <c r="G67" s="19"/>
      <c r="H67" s="19"/>
    </row>
    <row r="68" spans="1:8" ht="21.75" customHeight="1" x14ac:dyDescent="0.2">
      <c r="A68" s="20" t="s">
        <v>170</v>
      </c>
      <c r="B68" s="20"/>
      <c r="C68" s="20"/>
      <c r="D68" s="20"/>
      <c r="E68" s="20"/>
      <c r="F68" s="20"/>
      <c r="G68" s="20"/>
      <c r="H68" s="20"/>
    </row>
    <row r="69" spans="1:8" ht="33.75" customHeight="1" x14ac:dyDescent="0.2">
      <c r="A69" s="9" t="s">
        <v>171</v>
      </c>
      <c r="B69" s="10" t="s">
        <v>170</v>
      </c>
      <c r="C69" s="19" t="s">
        <v>172</v>
      </c>
      <c r="D69" s="10" t="s">
        <v>173</v>
      </c>
      <c r="E69" s="11" t="s">
        <v>16</v>
      </c>
      <c r="F69" s="11"/>
      <c r="G69" s="19"/>
      <c r="H69" s="19"/>
    </row>
    <row r="70" spans="1:8" ht="33.75" customHeight="1" x14ac:dyDescent="0.2">
      <c r="A70" s="9" t="s">
        <v>174</v>
      </c>
      <c r="B70" s="10" t="s">
        <v>170</v>
      </c>
      <c r="C70" s="19" t="s">
        <v>175</v>
      </c>
      <c r="D70" s="10" t="s">
        <v>173</v>
      </c>
      <c r="E70" s="11" t="s">
        <v>16</v>
      </c>
      <c r="F70" s="11"/>
      <c r="G70" s="19"/>
      <c r="H70" s="19"/>
    </row>
    <row r="71" spans="1:8" ht="33.75" customHeight="1" x14ac:dyDescent="0.2">
      <c r="A71" s="9" t="s">
        <v>176</v>
      </c>
      <c r="B71" s="10" t="s">
        <v>170</v>
      </c>
      <c r="C71" s="19" t="s">
        <v>177</v>
      </c>
      <c r="D71" s="10" t="s">
        <v>173</v>
      </c>
      <c r="E71" s="11" t="s">
        <v>16</v>
      </c>
      <c r="F71" s="11"/>
      <c r="G71" s="19"/>
      <c r="H71" s="19"/>
    </row>
    <row r="72" spans="1:8" ht="33.75" customHeight="1" x14ac:dyDescent="0.2">
      <c r="A72" s="9" t="s">
        <v>178</v>
      </c>
      <c r="B72" s="10" t="s">
        <v>170</v>
      </c>
      <c r="C72" s="19" t="s">
        <v>179</v>
      </c>
      <c r="D72" s="10" t="s">
        <v>173</v>
      </c>
      <c r="E72" s="11" t="s">
        <v>16</v>
      </c>
      <c r="F72" s="11"/>
      <c r="G72" s="19"/>
      <c r="H72" s="19"/>
    </row>
    <row r="73" spans="1:8" ht="33.75" customHeight="1" x14ac:dyDescent="0.2">
      <c r="A73" s="9" t="s">
        <v>180</v>
      </c>
      <c r="B73" s="10" t="s">
        <v>170</v>
      </c>
      <c r="C73" s="19" t="s">
        <v>181</v>
      </c>
      <c r="D73" s="10" t="s">
        <v>173</v>
      </c>
      <c r="E73" s="11" t="s">
        <v>16</v>
      </c>
      <c r="F73" s="11"/>
      <c r="G73" s="19"/>
      <c r="H73" s="19"/>
    </row>
    <row r="74" spans="1:8" ht="33.75" customHeight="1" x14ac:dyDescent="0.2">
      <c r="A74" s="9" t="s">
        <v>182</v>
      </c>
      <c r="B74" s="10" t="s">
        <v>170</v>
      </c>
      <c r="C74" s="19" t="s">
        <v>183</v>
      </c>
      <c r="D74" s="10" t="s">
        <v>173</v>
      </c>
      <c r="E74" s="11" t="s">
        <v>16</v>
      </c>
      <c r="F74" s="11"/>
      <c r="G74" s="19"/>
      <c r="H74" s="19"/>
    </row>
    <row r="75" spans="1:8" ht="48" customHeight="1" x14ac:dyDescent="0.2">
      <c r="A75" s="9" t="s">
        <v>184</v>
      </c>
      <c r="B75" s="10" t="s">
        <v>170</v>
      </c>
      <c r="C75" s="19" t="s">
        <v>185</v>
      </c>
      <c r="D75" s="10" t="s">
        <v>173</v>
      </c>
      <c r="E75" s="11" t="s">
        <v>16</v>
      </c>
      <c r="F75" s="11"/>
      <c r="G75" s="19"/>
      <c r="H75" s="19"/>
    </row>
    <row r="76" spans="1:8" ht="33.75" customHeight="1" x14ac:dyDescent="0.2">
      <c r="A76" s="9" t="s">
        <v>186</v>
      </c>
      <c r="B76" s="10" t="s">
        <v>170</v>
      </c>
      <c r="C76" s="19" t="s">
        <v>187</v>
      </c>
      <c r="D76" s="10" t="s">
        <v>173</v>
      </c>
      <c r="E76" s="11" t="s">
        <v>16</v>
      </c>
      <c r="F76" s="11"/>
      <c r="G76" s="19"/>
      <c r="H76" s="19"/>
    </row>
    <row r="77" spans="1:8" ht="21.75" customHeight="1" x14ac:dyDescent="0.2">
      <c r="A77" s="20" t="s">
        <v>188</v>
      </c>
      <c r="B77" s="20"/>
      <c r="C77" s="20"/>
      <c r="D77" s="20"/>
      <c r="E77" s="20"/>
      <c r="F77" s="20"/>
      <c r="G77" s="20"/>
      <c r="H77" s="20"/>
    </row>
    <row r="78" spans="1:8" ht="33.75" customHeight="1" x14ac:dyDescent="0.2">
      <c r="A78" s="9" t="s">
        <v>189</v>
      </c>
      <c r="B78" s="10" t="s">
        <v>188</v>
      </c>
      <c r="C78" s="19" t="s">
        <v>190</v>
      </c>
      <c r="D78" s="10" t="s">
        <v>191</v>
      </c>
      <c r="E78" s="11" t="s">
        <v>16</v>
      </c>
      <c r="F78" s="11"/>
      <c r="G78" s="19"/>
      <c r="H78" s="19"/>
    </row>
    <row r="79" spans="1:8" ht="33.75" customHeight="1" x14ac:dyDescent="0.2">
      <c r="A79" s="9" t="s">
        <v>192</v>
      </c>
      <c r="B79" s="10" t="s">
        <v>188</v>
      </c>
      <c r="C79" s="19" t="s">
        <v>193</v>
      </c>
      <c r="D79" s="10" t="s">
        <v>191</v>
      </c>
      <c r="E79" s="11" t="s">
        <v>16</v>
      </c>
      <c r="F79" s="11"/>
      <c r="G79" s="19"/>
      <c r="H79" s="19"/>
    </row>
    <row r="80" spans="1:8" ht="33.75" customHeight="1" x14ac:dyDescent="0.2">
      <c r="A80" s="9" t="s">
        <v>194</v>
      </c>
      <c r="B80" s="10" t="s">
        <v>188</v>
      </c>
      <c r="C80" s="19" t="s">
        <v>195</v>
      </c>
      <c r="D80" s="10" t="s">
        <v>191</v>
      </c>
      <c r="E80" s="11" t="s">
        <v>20</v>
      </c>
      <c r="F80" s="11"/>
      <c r="G80" s="19"/>
      <c r="H80" s="19"/>
    </row>
    <row r="81" spans="1:8" ht="33.75" customHeight="1" x14ac:dyDescent="0.2">
      <c r="A81" s="9" t="s">
        <v>196</v>
      </c>
      <c r="B81" s="10" t="s">
        <v>188</v>
      </c>
      <c r="C81" s="19" t="s">
        <v>197</v>
      </c>
      <c r="D81" s="10" t="s">
        <v>191</v>
      </c>
      <c r="E81" s="11" t="s">
        <v>16</v>
      </c>
      <c r="F81" s="11"/>
      <c r="G81" s="19"/>
      <c r="H81" s="19"/>
    </row>
    <row r="82" spans="1:8" ht="33.75" customHeight="1" x14ac:dyDescent="0.2">
      <c r="A82" s="9" t="s">
        <v>198</v>
      </c>
      <c r="B82" s="10" t="s">
        <v>188</v>
      </c>
      <c r="C82" s="19" t="s">
        <v>199</v>
      </c>
      <c r="D82" s="10" t="s">
        <v>191</v>
      </c>
      <c r="E82" s="11" t="s">
        <v>16</v>
      </c>
      <c r="F82" s="11"/>
      <c r="G82" s="19"/>
      <c r="H82" s="19"/>
    </row>
    <row r="83" spans="1:8" ht="33.75" customHeight="1" x14ac:dyDescent="0.2">
      <c r="A83" s="9" t="s">
        <v>200</v>
      </c>
      <c r="B83" s="10" t="s">
        <v>188</v>
      </c>
      <c r="C83" s="19" t="s">
        <v>201</v>
      </c>
      <c r="D83" s="10" t="s">
        <v>191</v>
      </c>
      <c r="E83" s="11" t="s">
        <v>16</v>
      </c>
      <c r="F83" s="11"/>
      <c r="G83" s="19"/>
      <c r="H83" s="19"/>
    </row>
    <row r="84" spans="1:8" ht="33.75" customHeight="1" x14ac:dyDescent="0.2">
      <c r="A84" s="9" t="s">
        <v>202</v>
      </c>
      <c r="B84" s="10" t="s">
        <v>188</v>
      </c>
      <c r="C84" s="19" t="s">
        <v>203</v>
      </c>
      <c r="D84" s="10" t="s">
        <v>191</v>
      </c>
      <c r="E84" s="11" t="s">
        <v>16</v>
      </c>
      <c r="F84" s="11"/>
      <c r="G84" s="19"/>
      <c r="H84" s="19"/>
    </row>
    <row r="85" spans="1:8" ht="33.75" customHeight="1" x14ac:dyDescent="0.2">
      <c r="A85" s="9" t="s">
        <v>204</v>
      </c>
      <c r="B85" s="10" t="s">
        <v>188</v>
      </c>
      <c r="C85" s="19" t="s">
        <v>205</v>
      </c>
      <c r="D85" s="10" t="s">
        <v>191</v>
      </c>
      <c r="E85" s="11" t="s">
        <v>16</v>
      </c>
      <c r="F85" s="11"/>
      <c r="G85" s="19"/>
      <c r="H85" s="19"/>
    </row>
    <row r="86" spans="1:8" ht="33.75" customHeight="1" x14ac:dyDescent="0.2">
      <c r="A86" s="9" t="s">
        <v>206</v>
      </c>
      <c r="B86" s="10" t="s">
        <v>188</v>
      </c>
      <c r="C86" s="19" t="s">
        <v>207</v>
      </c>
      <c r="D86" s="10" t="s">
        <v>191</v>
      </c>
      <c r="E86" s="11" t="s">
        <v>16</v>
      </c>
      <c r="F86" s="11"/>
      <c r="G86" s="19"/>
      <c r="H86" s="19"/>
    </row>
    <row r="87" spans="1:8" ht="33.75" customHeight="1" x14ac:dyDescent="0.2">
      <c r="A87" s="9" t="s">
        <v>208</v>
      </c>
      <c r="B87" s="10" t="s">
        <v>188</v>
      </c>
      <c r="C87" s="19" t="s">
        <v>209</v>
      </c>
      <c r="D87" s="10" t="s">
        <v>191</v>
      </c>
      <c r="E87" s="11" t="s">
        <v>16</v>
      </c>
      <c r="F87" s="11"/>
      <c r="G87" s="19"/>
      <c r="H87" s="19"/>
    </row>
    <row r="88" spans="1:8" ht="33.75" customHeight="1" x14ac:dyDescent="0.2">
      <c r="A88" s="9" t="s">
        <v>210</v>
      </c>
      <c r="B88" s="10" t="s">
        <v>188</v>
      </c>
      <c r="C88" s="19" t="s">
        <v>427</v>
      </c>
      <c r="D88" s="10" t="s">
        <v>191</v>
      </c>
      <c r="E88" s="11" t="s">
        <v>16</v>
      </c>
      <c r="F88" s="11"/>
      <c r="G88" s="19"/>
      <c r="H88" s="19"/>
    </row>
    <row r="89" spans="1:8" ht="33.75" customHeight="1" x14ac:dyDescent="0.2">
      <c r="A89" s="9" t="s">
        <v>211</v>
      </c>
      <c r="B89" s="10" t="s">
        <v>188</v>
      </c>
      <c r="C89" s="19" t="s">
        <v>212</v>
      </c>
      <c r="D89" s="10" t="s">
        <v>191</v>
      </c>
      <c r="E89" s="11" t="s">
        <v>16</v>
      </c>
      <c r="F89" s="11"/>
      <c r="G89" s="19"/>
      <c r="H89" s="19"/>
    </row>
    <row r="90" spans="1:8" ht="33.75" customHeight="1" x14ac:dyDescent="0.2">
      <c r="A90" s="9" t="s">
        <v>213</v>
      </c>
      <c r="B90" s="10" t="s">
        <v>188</v>
      </c>
      <c r="C90" s="19" t="s">
        <v>214</v>
      </c>
      <c r="D90" s="10" t="s">
        <v>191</v>
      </c>
      <c r="E90" s="11" t="s">
        <v>18</v>
      </c>
      <c r="F90" s="11"/>
      <c r="G90" s="19"/>
      <c r="H90" s="19"/>
    </row>
    <row r="91" spans="1:8" ht="21.75" customHeight="1" x14ac:dyDescent="0.2">
      <c r="A91" s="20" t="s">
        <v>514</v>
      </c>
      <c r="B91" s="20"/>
      <c r="C91" s="20"/>
      <c r="D91" s="20"/>
      <c r="E91" s="20"/>
      <c r="F91" s="20"/>
      <c r="G91" s="20"/>
      <c r="H91" s="20"/>
    </row>
    <row r="92" spans="1:8" ht="33.75" customHeight="1" x14ac:dyDescent="0.2">
      <c r="A92" s="9" t="s">
        <v>215</v>
      </c>
      <c r="B92" s="10" t="s">
        <v>216</v>
      </c>
      <c r="C92" s="19" t="s">
        <v>436</v>
      </c>
      <c r="D92" s="10" t="s">
        <v>217</v>
      </c>
      <c r="E92" s="11" t="s">
        <v>18</v>
      </c>
      <c r="F92" s="11"/>
      <c r="G92" s="19"/>
      <c r="H92" s="19"/>
    </row>
    <row r="93" spans="1:8" ht="33.75" customHeight="1" x14ac:dyDescent="0.2">
      <c r="A93" s="9" t="s">
        <v>218</v>
      </c>
      <c r="B93" s="10" t="s">
        <v>216</v>
      </c>
      <c r="C93" s="19" t="s">
        <v>435</v>
      </c>
      <c r="D93" s="10" t="s">
        <v>219</v>
      </c>
      <c r="E93" s="11" t="s">
        <v>20</v>
      </c>
      <c r="F93" s="11"/>
      <c r="G93" s="19"/>
      <c r="H93" s="19"/>
    </row>
    <row r="94" spans="1:8" ht="48" customHeight="1" x14ac:dyDescent="0.2">
      <c r="A94" s="9" t="s">
        <v>220</v>
      </c>
      <c r="B94" s="10" t="s">
        <v>216</v>
      </c>
      <c r="C94" s="19" t="s">
        <v>434</v>
      </c>
      <c r="D94" s="10" t="s">
        <v>221</v>
      </c>
      <c r="E94" s="11" t="s">
        <v>18</v>
      </c>
      <c r="F94" s="11"/>
      <c r="G94" s="19"/>
      <c r="H94" s="19"/>
    </row>
    <row r="95" spans="1:8" ht="33.75" customHeight="1" x14ac:dyDescent="0.2">
      <c r="A95" s="9" t="s">
        <v>222</v>
      </c>
      <c r="B95" s="10" t="s">
        <v>216</v>
      </c>
      <c r="C95" s="19" t="s">
        <v>433</v>
      </c>
      <c r="D95" s="10" t="s">
        <v>223</v>
      </c>
      <c r="E95" s="11" t="s">
        <v>20</v>
      </c>
      <c r="F95" s="11"/>
      <c r="G95" s="19"/>
      <c r="H95" s="19"/>
    </row>
    <row r="96" spans="1:8" ht="33.75" customHeight="1" x14ac:dyDescent="0.2">
      <c r="A96" s="9" t="s">
        <v>224</v>
      </c>
      <c r="B96" s="10" t="s">
        <v>216</v>
      </c>
      <c r="C96" s="19" t="s">
        <v>432</v>
      </c>
      <c r="D96" s="10" t="s">
        <v>225</v>
      </c>
      <c r="E96" s="11" t="s">
        <v>18</v>
      </c>
      <c r="F96" s="11"/>
      <c r="G96" s="19"/>
      <c r="H96" s="19"/>
    </row>
    <row r="97" spans="1:8" ht="33.75" customHeight="1" x14ac:dyDescent="0.2">
      <c r="A97" s="9" t="s">
        <v>226</v>
      </c>
      <c r="B97" s="10" t="s">
        <v>216</v>
      </c>
      <c r="C97" s="19" t="s">
        <v>431</v>
      </c>
      <c r="D97" s="10" t="s">
        <v>227</v>
      </c>
      <c r="E97" s="11" t="s">
        <v>18</v>
      </c>
      <c r="F97" s="11"/>
      <c r="G97" s="19"/>
      <c r="H97" s="19"/>
    </row>
    <row r="98" spans="1:8" ht="48" customHeight="1" x14ac:dyDescent="0.2">
      <c r="A98" s="9" t="s">
        <v>228</v>
      </c>
      <c r="B98" s="10" t="s">
        <v>216</v>
      </c>
      <c r="C98" s="19" t="s">
        <v>430</v>
      </c>
      <c r="D98" s="10" t="s">
        <v>229</v>
      </c>
      <c r="E98" s="11" t="s">
        <v>18</v>
      </c>
      <c r="F98" s="11"/>
      <c r="G98" s="19"/>
      <c r="H98" s="19"/>
    </row>
    <row r="99" spans="1:8" ht="33.75" customHeight="1" x14ac:dyDescent="0.2">
      <c r="A99" s="9" t="s">
        <v>230</v>
      </c>
      <c r="B99" s="10" t="s">
        <v>216</v>
      </c>
      <c r="C99" s="19" t="s">
        <v>429</v>
      </c>
      <c r="D99" s="10" t="s">
        <v>231</v>
      </c>
      <c r="E99" s="11" t="s">
        <v>20</v>
      </c>
      <c r="F99" s="11"/>
      <c r="G99" s="19"/>
      <c r="H99" s="19"/>
    </row>
    <row r="100" spans="1:8" ht="33.75" customHeight="1" x14ac:dyDescent="0.2">
      <c r="A100" s="9" t="s">
        <v>232</v>
      </c>
      <c r="B100" s="10" t="s">
        <v>216</v>
      </c>
      <c r="C100" s="19" t="s">
        <v>437</v>
      </c>
      <c r="D100" s="10" t="s">
        <v>233</v>
      </c>
      <c r="E100" s="11" t="s">
        <v>20</v>
      </c>
      <c r="F100" s="11"/>
      <c r="G100" s="19"/>
      <c r="H100" s="19"/>
    </row>
    <row r="101" spans="1:8" ht="33.75" customHeight="1" x14ac:dyDescent="0.2">
      <c r="A101" s="9" t="s">
        <v>234</v>
      </c>
      <c r="B101" s="10" t="s">
        <v>216</v>
      </c>
      <c r="C101" s="19" t="s">
        <v>438</v>
      </c>
      <c r="D101" s="10" t="s">
        <v>235</v>
      </c>
      <c r="E101" s="11" t="s">
        <v>18</v>
      </c>
      <c r="F101" s="11"/>
      <c r="G101" s="19"/>
      <c r="H101" s="19"/>
    </row>
    <row r="102" spans="1:8" ht="33.75" customHeight="1" x14ac:dyDescent="0.2">
      <c r="A102" s="9" t="s">
        <v>236</v>
      </c>
      <c r="B102" s="10" t="s">
        <v>216</v>
      </c>
      <c r="C102" s="19" t="s">
        <v>439</v>
      </c>
      <c r="D102" s="10" t="s">
        <v>237</v>
      </c>
      <c r="E102" s="11" t="s">
        <v>20</v>
      </c>
      <c r="F102" s="11"/>
      <c r="G102" s="19"/>
      <c r="H102" s="19"/>
    </row>
    <row r="103" spans="1:8" ht="33.75" customHeight="1" x14ac:dyDescent="0.2">
      <c r="A103" s="9" t="s">
        <v>238</v>
      </c>
      <c r="B103" s="10" t="s">
        <v>216</v>
      </c>
      <c r="C103" s="19" t="s">
        <v>440</v>
      </c>
      <c r="D103" s="10" t="s">
        <v>239</v>
      </c>
      <c r="E103" s="11" t="s">
        <v>20</v>
      </c>
      <c r="F103" s="11"/>
      <c r="G103" s="19"/>
      <c r="H103" s="19"/>
    </row>
    <row r="104" spans="1:8" ht="33.75" customHeight="1" x14ac:dyDescent="0.2">
      <c r="A104" s="9" t="s">
        <v>240</v>
      </c>
      <c r="B104" s="10" t="s">
        <v>216</v>
      </c>
      <c r="C104" s="19" t="s">
        <v>441</v>
      </c>
      <c r="D104" s="10" t="s">
        <v>241</v>
      </c>
      <c r="E104" s="11" t="s">
        <v>20</v>
      </c>
      <c r="F104" s="11"/>
      <c r="G104" s="19"/>
      <c r="H104" s="19"/>
    </row>
    <row r="105" spans="1:8" ht="33.75" customHeight="1" x14ac:dyDescent="0.2">
      <c r="A105" s="9" t="s">
        <v>242</v>
      </c>
      <c r="B105" s="10" t="s">
        <v>216</v>
      </c>
      <c r="C105" s="19" t="s">
        <v>442</v>
      </c>
      <c r="D105" s="10" t="s">
        <v>243</v>
      </c>
      <c r="E105" s="11" t="s">
        <v>20</v>
      </c>
      <c r="F105" s="11"/>
      <c r="G105" s="19"/>
      <c r="H105" s="19"/>
    </row>
    <row r="106" spans="1:8" ht="33.75" customHeight="1" x14ac:dyDescent="0.2">
      <c r="A106" s="9" t="s">
        <v>244</v>
      </c>
      <c r="B106" s="10" t="s">
        <v>216</v>
      </c>
      <c r="C106" s="19" t="s">
        <v>443</v>
      </c>
      <c r="D106" s="10" t="s">
        <v>245</v>
      </c>
      <c r="E106" s="11" t="s">
        <v>20</v>
      </c>
      <c r="F106" s="11"/>
      <c r="G106" s="19"/>
      <c r="H106" s="19"/>
    </row>
    <row r="107" spans="1:8" ht="21.75" customHeight="1" x14ac:dyDescent="0.2">
      <c r="A107" s="20" t="s">
        <v>515</v>
      </c>
      <c r="B107" s="20"/>
      <c r="C107" s="20"/>
      <c r="D107" s="20"/>
      <c r="E107" s="20"/>
      <c r="F107" s="20"/>
      <c r="G107" s="20"/>
      <c r="H107" s="20"/>
    </row>
    <row r="108" spans="1:8" ht="33.75" customHeight="1" x14ac:dyDescent="0.2">
      <c r="A108" s="9" t="s">
        <v>246</v>
      </c>
      <c r="B108" s="10" t="s">
        <v>247</v>
      </c>
      <c r="C108" s="19" t="s">
        <v>444</v>
      </c>
      <c r="D108" s="10" t="s">
        <v>248</v>
      </c>
      <c r="E108" s="11" t="s">
        <v>20</v>
      </c>
      <c r="F108" s="11"/>
      <c r="G108" s="19"/>
      <c r="H108" s="19"/>
    </row>
    <row r="109" spans="1:8" ht="33.75" customHeight="1" x14ac:dyDescent="0.2">
      <c r="A109" s="9" t="s">
        <v>249</v>
      </c>
      <c r="B109" s="10" t="s">
        <v>247</v>
      </c>
      <c r="C109" s="19" t="s">
        <v>445</v>
      </c>
      <c r="D109" s="10" t="s">
        <v>250</v>
      </c>
      <c r="E109" s="11" t="s">
        <v>20</v>
      </c>
      <c r="F109" s="11"/>
      <c r="G109" s="19"/>
      <c r="H109" s="19"/>
    </row>
    <row r="110" spans="1:8" ht="33.75" customHeight="1" x14ac:dyDescent="0.2">
      <c r="A110" s="9" t="s">
        <v>251</v>
      </c>
      <c r="B110" s="10" t="s">
        <v>247</v>
      </c>
      <c r="C110" s="19" t="s">
        <v>446</v>
      </c>
      <c r="D110" s="10" t="s">
        <v>252</v>
      </c>
      <c r="E110" s="11" t="s">
        <v>18</v>
      </c>
      <c r="F110" s="11"/>
      <c r="G110" s="19"/>
      <c r="H110" s="19"/>
    </row>
    <row r="111" spans="1:8" ht="33.75" customHeight="1" x14ac:dyDescent="0.2">
      <c r="A111" s="9" t="s">
        <v>253</v>
      </c>
      <c r="B111" s="10" t="s">
        <v>247</v>
      </c>
      <c r="C111" s="19" t="s">
        <v>447</v>
      </c>
      <c r="D111" s="10" t="s">
        <v>254</v>
      </c>
      <c r="E111" s="11" t="s">
        <v>18</v>
      </c>
      <c r="F111" s="11"/>
      <c r="G111" s="19"/>
      <c r="H111" s="19"/>
    </row>
    <row r="112" spans="1:8" ht="33.75" customHeight="1" x14ac:dyDescent="0.2">
      <c r="A112" s="9" t="s">
        <v>255</v>
      </c>
      <c r="B112" s="10" t="s">
        <v>247</v>
      </c>
      <c r="C112" s="19" t="s">
        <v>448</v>
      </c>
      <c r="D112" s="10" t="s">
        <v>256</v>
      </c>
      <c r="E112" s="11" t="s">
        <v>20</v>
      </c>
      <c r="F112" s="11"/>
      <c r="G112" s="19"/>
      <c r="H112" s="19"/>
    </row>
    <row r="113" spans="1:8" ht="33.75" customHeight="1" x14ac:dyDescent="0.2">
      <c r="A113" s="9" t="s">
        <v>257</v>
      </c>
      <c r="B113" s="10" t="s">
        <v>247</v>
      </c>
      <c r="C113" s="19" t="s">
        <v>449</v>
      </c>
      <c r="D113" s="10" t="s">
        <v>258</v>
      </c>
      <c r="E113" s="11" t="s">
        <v>20</v>
      </c>
      <c r="F113" s="11"/>
      <c r="G113" s="19"/>
      <c r="H113" s="19"/>
    </row>
    <row r="114" spans="1:8" ht="33.75" customHeight="1" x14ac:dyDescent="0.2">
      <c r="A114" s="9" t="s">
        <v>259</v>
      </c>
      <c r="B114" s="10" t="s">
        <v>247</v>
      </c>
      <c r="C114" s="19" t="s">
        <v>450</v>
      </c>
      <c r="D114" s="10" t="s">
        <v>260</v>
      </c>
      <c r="E114" s="11" t="s">
        <v>20</v>
      </c>
      <c r="F114" s="11"/>
      <c r="G114" s="19"/>
      <c r="H114" s="19"/>
    </row>
    <row r="115" spans="1:8" ht="33.75" customHeight="1" x14ac:dyDescent="0.2">
      <c r="A115" s="9" t="s">
        <v>261</v>
      </c>
      <c r="B115" s="10" t="s">
        <v>247</v>
      </c>
      <c r="C115" s="19" t="s">
        <v>451</v>
      </c>
      <c r="D115" s="10" t="s">
        <v>262</v>
      </c>
      <c r="E115" s="11" t="s">
        <v>18</v>
      </c>
      <c r="F115" s="11"/>
      <c r="G115" s="19"/>
      <c r="H115" s="19"/>
    </row>
    <row r="116" spans="1:8" ht="33.75" customHeight="1" x14ac:dyDescent="0.2">
      <c r="A116" s="9" t="s">
        <v>263</v>
      </c>
      <c r="B116" s="10" t="s">
        <v>247</v>
      </c>
      <c r="C116" s="19" t="s">
        <v>452</v>
      </c>
      <c r="D116" s="10" t="s">
        <v>264</v>
      </c>
      <c r="E116" s="11" t="s">
        <v>18</v>
      </c>
      <c r="F116" s="11"/>
      <c r="G116" s="19"/>
      <c r="H116" s="19"/>
    </row>
    <row r="117" spans="1:8" ht="33.75" customHeight="1" x14ac:dyDescent="0.2">
      <c r="A117" s="9" t="s">
        <v>265</v>
      </c>
      <c r="B117" s="10" t="s">
        <v>247</v>
      </c>
      <c r="C117" s="19" t="s">
        <v>453</v>
      </c>
      <c r="D117" s="10" t="s">
        <v>266</v>
      </c>
      <c r="E117" s="11" t="s">
        <v>20</v>
      </c>
      <c r="F117" s="11"/>
      <c r="G117" s="19"/>
      <c r="H117" s="19"/>
    </row>
    <row r="118" spans="1:8" ht="21.75" customHeight="1" x14ac:dyDescent="0.2">
      <c r="A118" s="20" t="s">
        <v>454</v>
      </c>
      <c r="B118" s="20"/>
      <c r="C118" s="20"/>
      <c r="D118" s="20"/>
      <c r="E118" s="20"/>
      <c r="F118" s="20"/>
      <c r="G118" s="20"/>
      <c r="H118" s="20"/>
    </row>
    <row r="119" spans="1:8" ht="33.75" customHeight="1" x14ac:dyDescent="0.2">
      <c r="A119" s="9" t="s">
        <v>267</v>
      </c>
      <c r="B119" s="10" t="s">
        <v>268</v>
      </c>
      <c r="C119" s="19" t="s">
        <v>455</v>
      </c>
      <c r="D119" s="10" t="s">
        <v>269</v>
      </c>
      <c r="E119" s="11" t="s">
        <v>16</v>
      </c>
      <c r="F119" s="11"/>
      <c r="G119" s="19"/>
      <c r="H119" s="19"/>
    </row>
    <row r="120" spans="1:8" ht="33.75" customHeight="1" x14ac:dyDescent="0.2">
      <c r="A120" s="9" t="s">
        <v>270</v>
      </c>
      <c r="B120" s="10" t="s">
        <v>268</v>
      </c>
      <c r="C120" s="19" t="s">
        <v>456</v>
      </c>
      <c r="D120" s="10" t="s">
        <v>271</v>
      </c>
      <c r="E120" s="11" t="s">
        <v>16</v>
      </c>
      <c r="F120" s="11"/>
      <c r="G120" s="19"/>
      <c r="H120" s="19"/>
    </row>
    <row r="121" spans="1:8" ht="33.75" customHeight="1" x14ac:dyDescent="0.2">
      <c r="A121" s="9" t="s">
        <v>272</v>
      </c>
      <c r="B121" s="10" t="s">
        <v>268</v>
      </c>
      <c r="C121" s="19" t="s">
        <v>457</v>
      </c>
      <c r="D121" s="10" t="s">
        <v>273</v>
      </c>
      <c r="E121" s="11" t="s">
        <v>16</v>
      </c>
      <c r="F121" s="11"/>
      <c r="G121" s="19"/>
      <c r="H121" s="19"/>
    </row>
    <row r="122" spans="1:8" ht="33.75" customHeight="1" x14ac:dyDescent="0.2">
      <c r="A122" s="9" t="s">
        <v>274</v>
      </c>
      <c r="B122" s="10" t="s">
        <v>268</v>
      </c>
      <c r="C122" s="19" t="s">
        <v>458</v>
      </c>
      <c r="D122" s="10" t="s">
        <v>275</v>
      </c>
      <c r="E122" s="11" t="s">
        <v>16</v>
      </c>
      <c r="F122" s="11"/>
      <c r="G122" s="19"/>
      <c r="H122" s="19"/>
    </row>
    <row r="123" spans="1:8" ht="33.75" customHeight="1" x14ac:dyDescent="0.2">
      <c r="A123" s="9" t="s">
        <v>276</v>
      </c>
      <c r="B123" s="10" t="s">
        <v>268</v>
      </c>
      <c r="C123" s="19" t="s">
        <v>459</v>
      </c>
      <c r="D123" s="10" t="s">
        <v>277</v>
      </c>
      <c r="E123" s="11" t="s">
        <v>16</v>
      </c>
      <c r="F123" s="11"/>
      <c r="G123" s="19"/>
      <c r="H123" s="19"/>
    </row>
    <row r="124" spans="1:8" ht="33.75" customHeight="1" x14ac:dyDescent="0.2">
      <c r="A124" s="9" t="s">
        <v>278</v>
      </c>
      <c r="B124" s="10" t="s">
        <v>268</v>
      </c>
      <c r="C124" s="19" t="s">
        <v>460</v>
      </c>
      <c r="D124" s="10" t="s">
        <v>279</v>
      </c>
      <c r="E124" s="11" t="s">
        <v>16</v>
      </c>
      <c r="F124" s="11"/>
      <c r="G124" s="19"/>
      <c r="H124" s="19"/>
    </row>
    <row r="125" spans="1:8" ht="33.75" customHeight="1" x14ac:dyDescent="0.2">
      <c r="A125" s="9" t="s">
        <v>280</v>
      </c>
      <c r="B125" s="10" t="s">
        <v>268</v>
      </c>
      <c r="C125" s="19" t="s">
        <v>461</v>
      </c>
      <c r="D125" s="10" t="s">
        <v>281</v>
      </c>
      <c r="E125" s="11" t="s">
        <v>18</v>
      </c>
      <c r="F125" s="11"/>
      <c r="G125" s="19"/>
      <c r="H125" s="19"/>
    </row>
    <row r="126" spans="1:8" ht="33.75" customHeight="1" x14ac:dyDescent="0.2">
      <c r="A126" s="9" t="s">
        <v>282</v>
      </c>
      <c r="B126" s="10" t="s">
        <v>268</v>
      </c>
      <c r="C126" s="19" t="s">
        <v>462</v>
      </c>
      <c r="D126" s="10" t="s">
        <v>283</v>
      </c>
      <c r="E126" s="11" t="s">
        <v>20</v>
      </c>
      <c r="F126" s="11"/>
      <c r="G126" s="19"/>
      <c r="H126" s="19"/>
    </row>
    <row r="127" spans="1:8" ht="33.75" customHeight="1" x14ac:dyDescent="0.2">
      <c r="A127" s="9" t="s">
        <v>284</v>
      </c>
      <c r="B127" s="10" t="s">
        <v>268</v>
      </c>
      <c r="C127" s="19" t="s">
        <v>463</v>
      </c>
      <c r="D127" s="10" t="s">
        <v>285</v>
      </c>
      <c r="E127" s="11" t="s">
        <v>20</v>
      </c>
      <c r="F127" s="11"/>
      <c r="G127" s="19"/>
      <c r="H127" s="19"/>
    </row>
    <row r="128" spans="1:8" ht="33.75" customHeight="1" x14ac:dyDescent="0.2">
      <c r="A128" s="9" t="s">
        <v>286</v>
      </c>
      <c r="B128" s="10" t="s">
        <v>268</v>
      </c>
      <c r="C128" s="19" t="s">
        <v>464</v>
      </c>
      <c r="D128" s="10" t="s">
        <v>287</v>
      </c>
      <c r="E128" s="11" t="s">
        <v>20</v>
      </c>
      <c r="F128" s="11"/>
      <c r="G128" s="19"/>
      <c r="H128" s="19"/>
    </row>
    <row r="129" spans="1:8" ht="33.75" customHeight="1" x14ac:dyDescent="0.2">
      <c r="A129" s="9" t="s">
        <v>288</v>
      </c>
      <c r="B129" s="10" t="s">
        <v>268</v>
      </c>
      <c r="C129" s="19" t="s">
        <v>465</v>
      </c>
      <c r="D129" s="10" t="s">
        <v>289</v>
      </c>
      <c r="E129" s="11" t="s">
        <v>18</v>
      </c>
      <c r="F129" s="11"/>
      <c r="G129" s="19"/>
      <c r="H129" s="19"/>
    </row>
    <row r="130" spans="1:8" ht="33.75" customHeight="1" x14ac:dyDescent="0.2">
      <c r="A130" s="9" t="s">
        <v>290</v>
      </c>
      <c r="B130" s="10" t="s">
        <v>268</v>
      </c>
      <c r="C130" s="19" t="s">
        <v>466</v>
      </c>
      <c r="D130" s="10" t="s">
        <v>291</v>
      </c>
      <c r="E130" s="11" t="s">
        <v>18</v>
      </c>
      <c r="F130" s="11"/>
      <c r="G130" s="19"/>
      <c r="H130" s="19"/>
    </row>
    <row r="131" spans="1:8" ht="33.75" customHeight="1" x14ac:dyDescent="0.2">
      <c r="A131" s="9" t="s">
        <v>292</v>
      </c>
      <c r="B131" s="10" t="s">
        <v>268</v>
      </c>
      <c r="C131" s="19" t="s">
        <v>467</v>
      </c>
      <c r="D131" s="10" t="s">
        <v>293</v>
      </c>
      <c r="E131" s="11" t="s">
        <v>18</v>
      </c>
      <c r="F131" s="11"/>
      <c r="G131" s="19"/>
      <c r="H131" s="19"/>
    </row>
    <row r="132" spans="1:8" ht="33.75" customHeight="1" x14ac:dyDescent="0.2">
      <c r="A132" s="9" t="s">
        <v>294</v>
      </c>
      <c r="B132" s="10" t="s">
        <v>268</v>
      </c>
      <c r="C132" s="19" t="s">
        <v>468</v>
      </c>
      <c r="D132" s="10" t="s">
        <v>295</v>
      </c>
      <c r="E132" s="11" t="s">
        <v>18</v>
      </c>
      <c r="F132" s="11"/>
      <c r="G132" s="19"/>
      <c r="H132" s="19"/>
    </row>
    <row r="133" spans="1:8" ht="33.75" customHeight="1" x14ac:dyDescent="0.2">
      <c r="A133" s="9" t="s">
        <v>296</v>
      </c>
      <c r="B133" s="10" t="s">
        <v>268</v>
      </c>
      <c r="C133" s="19" t="s">
        <v>469</v>
      </c>
      <c r="D133" s="10" t="s">
        <v>297</v>
      </c>
      <c r="E133" s="11" t="s">
        <v>18</v>
      </c>
      <c r="F133" s="11"/>
      <c r="G133" s="19"/>
      <c r="H133" s="19"/>
    </row>
    <row r="134" spans="1:8" ht="21.75" customHeight="1" x14ac:dyDescent="0.2">
      <c r="A134" s="20" t="s">
        <v>470</v>
      </c>
      <c r="B134" s="20"/>
      <c r="C134" s="20"/>
      <c r="D134" s="20"/>
      <c r="E134" s="20"/>
      <c r="F134" s="20"/>
      <c r="G134" s="20"/>
      <c r="H134" s="20"/>
    </row>
    <row r="135" spans="1:8" ht="33.75" customHeight="1" x14ac:dyDescent="0.2">
      <c r="A135" s="9" t="s">
        <v>298</v>
      </c>
      <c r="B135" s="10" t="s">
        <v>299</v>
      </c>
      <c r="C135" s="19" t="s">
        <v>300</v>
      </c>
      <c r="D135" s="10" t="s">
        <v>301</v>
      </c>
      <c r="E135" s="11" t="s">
        <v>16</v>
      </c>
      <c r="F135" s="11"/>
      <c r="G135" s="19"/>
      <c r="H135" s="19"/>
    </row>
    <row r="136" spans="1:8" ht="33.75" customHeight="1" x14ac:dyDescent="0.2">
      <c r="A136" s="9" t="s">
        <v>302</v>
      </c>
      <c r="B136" s="10" t="s">
        <v>299</v>
      </c>
      <c r="C136" s="19" t="s">
        <v>303</v>
      </c>
      <c r="D136" s="10" t="s">
        <v>304</v>
      </c>
      <c r="E136" s="11" t="s">
        <v>16</v>
      </c>
      <c r="F136" s="11"/>
      <c r="G136" s="19"/>
      <c r="H136" s="19"/>
    </row>
    <row r="137" spans="1:8" ht="33.75" customHeight="1" x14ac:dyDescent="0.2">
      <c r="A137" s="9" t="s">
        <v>305</v>
      </c>
      <c r="B137" s="10" t="s">
        <v>299</v>
      </c>
      <c r="C137" s="19" t="s">
        <v>306</v>
      </c>
      <c r="D137" s="10" t="s">
        <v>307</v>
      </c>
      <c r="E137" s="11" t="s">
        <v>16</v>
      </c>
      <c r="F137" s="11"/>
      <c r="G137" s="19"/>
      <c r="H137" s="19"/>
    </row>
    <row r="138" spans="1:8" ht="33.75" customHeight="1" x14ac:dyDescent="0.2">
      <c r="A138" s="9" t="s">
        <v>308</v>
      </c>
      <c r="B138" s="10" t="s">
        <v>299</v>
      </c>
      <c r="C138" s="19" t="s">
        <v>309</v>
      </c>
      <c r="D138" s="10" t="s">
        <v>310</v>
      </c>
      <c r="E138" s="11" t="s">
        <v>16</v>
      </c>
      <c r="F138" s="11"/>
      <c r="G138" s="19"/>
      <c r="H138" s="19"/>
    </row>
    <row r="139" spans="1:8" ht="33.75" customHeight="1" x14ac:dyDescent="0.2">
      <c r="A139" s="9" t="s">
        <v>311</v>
      </c>
      <c r="B139" s="10" t="s">
        <v>299</v>
      </c>
      <c r="C139" s="19" t="s">
        <v>312</v>
      </c>
      <c r="D139" s="10" t="s">
        <v>313</v>
      </c>
      <c r="E139" s="11" t="s">
        <v>16</v>
      </c>
      <c r="F139" s="11"/>
      <c r="G139" s="19"/>
      <c r="H139" s="19"/>
    </row>
    <row r="140" spans="1:8" ht="48" customHeight="1" x14ac:dyDescent="0.2">
      <c r="A140" s="9" t="s">
        <v>314</v>
      </c>
      <c r="B140" s="10" t="s">
        <v>299</v>
      </c>
      <c r="C140" s="19" t="s">
        <v>471</v>
      </c>
      <c r="D140" s="10" t="s">
        <v>315</v>
      </c>
      <c r="E140" s="11" t="s">
        <v>18</v>
      </c>
      <c r="F140" s="11"/>
      <c r="G140" s="19"/>
      <c r="H140" s="19"/>
    </row>
    <row r="141" spans="1:8" ht="33.75" customHeight="1" x14ac:dyDescent="0.2">
      <c r="A141" s="9" t="s">
        <v>316</v>
      </c>
      <c r="B141" s="10" t="s">
        <v>299</v>
      </c>
      <c r="C141" s="19" t="s">
        <v>472</v>
      </c>
      <c r="D141" s="10" t="s">
        <v>317</v>
      </c>
      <c r="E141" s="11" t="s">
        <v>18</v>
      </c>
      <c r="F141" s="11"/>
      <c r="G141" s="19"/>
      <c r="H141" s="19"/>
    </row>
    <row r="142" spans="1:8" ht="33.75" customHeight="1" x14ac:dyDescent="0.2">
      <c r="A142" s="9" t="s">
        <v>318</v>
      </c>
      <c r="B142" s="10" t="s">
        <v>299</v>
      </c>
      <c r="C142" s="19" t="s">
        <v>473</v>
      </c>
      <c r="D142" s="10" t="s">
        <v>319</v>
      </c>
      <c r="E142" s="11" t="s">
        <v>20</v>
      </c>
      <c r="F142" s="11"/>
      <c r="G142" s="19"/>
      <c r="H142" s="19"/>
    </row>
    <row r="143" spans="1:8" ht="33.75" customHeight="1" x14ac:dyDescent="0.2">
      <c r="A143" s="9" t="s">
        <v>320</v>
      </c>
      <c r="B143" s="10" t="s">
        <v>299</v>
      </c>
      <c r="C143" s="19" t="s">
        <v>474</v>
      </c>
      <c r="D143" s="10" t="s">
        <v>321</v>
      </c>
      <c r="E143" s="11" t="s">
        <v>20</v>
      </c>
      <c r="F143" s="11"/>
      <c r="G143" s="19"/>
      <c r="H143" s="19"/>
    </row>
    <row r="144" spans="1:8" ht="33.75" customHeight="1" x14ac:dyDescent="0.2">
      <c r="A144" s="9" t="s">
        <v>322</v>
      </c>
      <c r="B144" s="10" t="s">
        <v>299</v>
      </c>
      <c r="C144" s="19" t="s">
        <v>475</v>
      </c>
      <c r="D144" s="10" t="s">
        <v>323</v>
      </c>
      <c r="E144" s="11" t="s">
        <v>18</v>
      </c>
      <c r="F144" s="11"/>
      <c r="G144" s="19"/>
      <c r="H144" s="19"/>
    </row>
    <row r="145" spans="1:8" ht="33.75" customHeight="1" x14ac:dyDescent="0.2">
      <c r="A145" s="9" t="s">
        <v>324</v>
      </c>
      <c r="B145" s="10" t="s">
        <v>299</v>
      </c>
      <c r="C145" s="19" t="s">
        <v>476</v>
      </c>
      <c r="D145" s="10" t="s">
        <v>325</v>
      </c>
      <c r="E145" s="11" t="s">
        <v>18</v>
      </c>
      <c r="F145" s="11"/>
      <c r="G145" s="19"/>
      <c r="H145" s="19"/>
    </row>
    <row r="146" spans="1:8" ht="33.75" customHeight="1" x14ac:dyDescent="0.2">
      <c r="A146" s="9" t="s">
        <v>326</v>
      </c>
      <c r="B146" s="10" t="s">
        <v>299</v>
      </c>
      <c r="C146" s="19" t="s">
        <v>477</v>
      </c>
      <c r="D146" s="10" t="s">
        <v>327</v>
      </c>
      <c r="E146" s="11" t="s">
        <v>18</v>
      </c>
      <c r="F146" s="11"/>
      <c r="G146" s="19"/>
      <c r="H146" s="19"/>
    </row>
    <row r="147" spans="1:8" ht="21.75" customHeight="1" x14ac:dyDescent="0.2">
      <c r="A147" s="20" t="s">
        <v>478</v>
      </c>
      <c r="B147" s="20"/>
      <c r="C147" s="20"/>
      <c r="D147" s="20"/>
      <c r="E147" s="20"/>
      <c r="F147" s="20"/>
      <c r="G147" s="20"/>
      <c r="H147" s="20"/>
    </row>
    <row r="148" spans="1:8" ht="33.75" customHeight="1" x14ac:dyDescent="0.2">
      <c r="A148" s="9" t="s">
        <v>328</v>
      </c>
      <c r="B148" s="10" t="s">
        <v>329</v>
      </c>
      <c r="C148" s="19" t="s">
        <v>330</v>
      </c>
      <c r="D148" s="10" t="s">
        <v>331</v>
      </c>
      <c r="E148" s="11" t="s">
        <v>16</v>
      </c>
      <c r="F148" s="11"/>
      <c r="G148" s="19"/>
      <c r="H148" s="19"/>
    </row>
    <row r="149" spans="1:8" ht="33.75" customHeight="1" x14ac:dyDescent="0.2">
      <c r="A149" s="9" t="s">
        <v>332</v>
      </c>
      <c r="B149" s="10" t="s">
        <v>329</v>
      </c>
      <c r="C149" s="19" t="s">
        <v>333</v>
      </c>
      <c r="D149" s="10" t="s">
        <v>334</v>
      </c>
      <c r="E149" s="11" t="s">
        <v>16</v>
      </c>
      <c r="F149" s="11"/>
      <c r="G149" s="19"/>
      <c r="H149" s="19"/>
    </row>
    <row r="150" spans="1:8" ht="33.75" customHeight="1" x14ac:dyDescent="0.2">
      <c r="A150" s="9" t="s">
        <v>335</v>
      </c>
      <c r="B150" s="10" t="s">
        <v>329</v>
      </c>
      <c r="C150" s="19" t="s">
        <v>336</v>
      </c>
      <c r="D150" s="10" t="s">
        <v>337</v>
      </c>
      <c r="E150" s="11" t="s">
        <v>16</v>
      </c>
      <c r="F150" s="11"/>
      <c r="G150" s="19"/>
      <c r="H150" s="19"/>
    </row>
    <row r="151" spans="1:8" ht="33.75" customHeight="1" x14ac:dyDescent="0.2">
      <c r="A151" s="9" t="s">
        <v>338</v>
      </c>
      <c r="B151" s="10" t="s">
        <v>329</v>
      </c>
      <c r="C151" s="19" t="s">
        <v>339</v>
      </c>
      <c r="D151" s="10" t="s">
        <v>340</v>
      </c>
      <c r="E151" s="11" t="s">
        <v>16</v>
      </c>
      <c r="F151" s="11"/>
      <c r="G151" s="19"/>
      <c r="H151" s="19"/>
    </row>
    <row r="152" spans="1:8" ht="33.75" customHeight="1" x14ac:dyDescent="0.2">
      <c r="A152" s="9" t="s">
        <v>341</v>
      </c>
      <c r="B152" s="10" t="s">
        <v>329</v>
      </c>
      <c r="C152" s="19" t="s">
        <v>342</v>
      </c>
      <c r="D152" s="10" t="s">
        <v>343</v>
      </c>
      <c r="E152" s="11" t="s">
        <v>16</v>
      </c>
      <c r="F152" s="11"/>
      <c r="G152" s="19"/>
      <c r="H152" s="19"/>
    </row>
    <row r="153" spans="1:8" ht="48" customHeight="1" x14ac:dyDescent="0.2">
      <c r="A153" s="9" t="s">
        <v>344</v>
      </c>
      <c r="B153" s="10" t="s">
        <v>329</v>
      </c>
      <c r="C153" s="19" t="s">
        <v>479</v>
      </c>
      <c r="D153" s="10" t="s">
        <v>345</v>
      </c>
      <c r="E153" s="11" t="s">
        <v>18</v>
      </c>
      <c r="F153" s="11"/>
      <c r="G153" s="19"/>
      <c r="H153" s="19"/>
    </row>
    <row r="154" spans="1:8" ht="48" customHeight="1" x14ac:dyDescent="0.2">
      <c r="A154" s="9" t="s">
        <v>346</v>
      </c>
      <c r="B154" s="10" t="s">
        <v>329</v>
      </c>
      <c r="C154" s="19" t="s">
        <v>480</v>
      </c>
      <c r="D154" s="10" t="s">
        <v>347</v>
      </c>
      <c r="E154" s="11" t="s">
        <v>18</v>
      </c>
      <c r="F154" s="11"/>
      <c r="G154" s="19"/>
      <c r="H154" s="19"/>
    </row>
    <row r="155" spans="1:8" ht="33.75" customHeight="1" x14ac:dyDescent="0.2">
      <c r="A155" s="9" t="s">
        <v>348</v>
      </c>
      <c r="B155" s="10" t="s">
        <v>329</v>
      </c>
      <c r="C155" s="19" t="s">
        <v>481</v>
      </c>
      <c r="D155" s="10" t="s">
        <v>349</v>
      </c>
      <c r="E155" s="11" t="s">
        <v>20</v>
      </c>
      <c r="F155" s="11"/>
      <c r="G155" s="19"/>
      <c r="H155" s="19"/>
    </row>
    <row r="156" spans="1:8" ht="48" customHeight="1" x14ac:dyDescent="0.2">
      <c r="A156" s="9" t="s">
        <v>350</v>
      </c>
      <c r="B156" s="10" t="s">
        <v>329</v>
      </c>
      <c r="C156" s="19" t="s">
        <v>482</v>
      </c>
      <c r="D156" s="10" t="s">
        <v>351</v>
      </c>
      <c r="E156" s="11" t="s">
        <v>18</v>
      </c>
      <c r="F156" s="11"/>
      <c r="G156" s="19"/>
      <c r="H156" s="19"/>
    </row>
    <row r="157" spans="1:8" ht="33.75" customHeight="1" x14ac:dyDescent="0.2">
      <c r="A157" s="9" t="s">
        <v>352</v>
      </c>
      <c r="B157" s="10" t="s">
        <v>329</v>
      </c>
      <c r="C157" s="19" t="s">
        <v>483</v>
      </c>
      <c r="D157" s="10" t="s">
        <v>353</v>
      </c>
      <c r="E157" s="11" t="s">
        <v>20</v>
      </c>
      <c r="F157" s="11"/>
      <c r="G157" s="19"/>
      <c r="H157" s="19"/>
    </row>
    <row r="158" spans="1:8" ht="33.75" customHeight="1" x14ac:dyDescent="0.2">
      <c r="A158" s="9" t="s">
        <v>354</v>
      </c>
      <c r="B158" s="10" t="s">
        <v>329</v>
      </c>
      <c r="C158" s="19" t="s">
        <v>484</v>
      </c>
      <c r="D158" s="10" t="s">
        <v>355</v>
      </c>
      <c r="E158" s="11" t="s">
        <v>20</v>
      </c>
      <c r="F158" s="11"/>
      <c r="G158" s="19"/>
      <c r="H158" s="19"/>
    </row>
    <row r="159" spans="1:8" ht="21.75" customHeight="1" x14ac:dyDescent="0.2">
      <c r="A159" s="20" t="s">
        <v>485</v>
      </c>
      <c r="B159" s="20"/>
      <c r="C159" s="20"/>
      <c r="D159" s="20"/>
      <c r="E159" s="20"/>
      <c r="F159" s="20"/>
      <c r="G159" s="20"/>
      <c r="H159" s="20"/>
    </row>
    <row r="160" spans="1:8" ht="33.75" customHeight="1" x14ac:dyDescent="0.2">
      <c r="A160" s="9" t="s">
        <v>356</v>
      </c>
      <c r="B160" s="10" t="s">
        <v>357</v>
      </c>
      <c r="C160" s="19" t="s">
        <v>358</v>
      </c>
      <c r="D160" s="10" t="s">
        <v>359</v>
      </c>
      <c r="E160" s="11" t="s">
        <v>16</v>
      </c>
      <c r="F160" s="11"/>
      <c r="G160" s="19"/>
      <c r="H160" s="19"/>
    </row>
    <row r="161" spans="1:8" ht="33.75" customHeight="1" x14ac:dyDescent="0.2">
      <c r="A161" s="9" t="s">
        <v>360</v>
      </c>
      <c r="B161" s="10" t="s">
        <v>357</v>
      </c>
      <c r="C161" s="19" t="s">
        <v>361</v>
      </c>
      <c r="D161" s="10" t="s">
        <v>362</v>
      </c>
      <c r="E161" s="11" t="s">
        <v>16</v>
      </c>
      <c r="F161" s="11"/>
      <c r="G161" s="19"/>
      <c r="H161" s="19"/>
    </row>
    <row r="162" spans="1:8" ht="33.75" customHeight="1" x14ac:dyDescent="0.2">
      <c r="A162" s="9" t="s">
        <v>363</v>
      </c>
      <c r="B162" s="10" t="s">
        <v>357</v>
      </c>
      <c r="C162" s="19" t="s">
        <v>364</v>
      </c>
      <c r="D162" s="10" t="s">
        <v>365</v>
      </c>
      <c r="E162" s="11" t="s">
        <v>16</v>
      </c>
      <c r="F162" s="11"/>
      <c r="G162" s="19"/>
      <c r="H162" s="19"/>
    </row>
    <row r="163" spans="1:8" ht="33.75" customHeight="1" x14ac:dyDescent="0.2">
      <c r="A163" s="9" t="s">
        <v>366</v>
      </c>
      <c r="B163" s="10" t="s">
        <v>357</v>
      </c>
      <c r="C163" s="19" t="s">
        <v>486</v>
      </c>
      <c r="D163" s="10" t="s">
        <v>367</v>
      </c>
      <c r="E163" s="11" t="s">
        <v>18</v>
      </c>
      <c r="F163" s="11"/>
      <c r="G163" s="19"/>
      <c r="H163" s="19"/>
    </row>
    <row r="164" spans="1:8" ht="48" customHeight="1" x14ac:dyDescent="0.2">
      <c r="A164" s="9" t="s">
        <v>368</v>
      </c>
      <c r="B164" s="10" t="s">
        <v>357</v>
      </c>
      <c r="C164" s="19" t="s">
        <v>487</v>
      </c>
      <c r="D164" s="10" t="s">
        <v>369</v>
      </c>
      <c r="E164" s="11" t="s">
        <v>20</v>
      </c>
      <c r="F164" s="11"/>
      <c r="G164" s="19"/>
      <c r="H164" s="19"/>
    </row>
    <row r="165" spans="1:8" ht="33.75" customHeight="1" x14ac:dyDescent="0.2">
      <c r="A165" s="9" t="s">
        <v>370</v>
      </c>
      <c r="B165" s="10" t="s">
        <v>357</v>
      </c>
      <c r="C165" s="19" t="s">
        <v>488</v>
      </c>
      <c r="D165" s="10" t="s">
        <v>371</v>
      </c>
      <c r="E165" s="11" t="s">
        <v>18</v>
      </c>
      <c r="F165" s="11"/>
      <c r="G165" s="19"/>
      <c r="H165" s="19"/>
    </row>
    <row r="166" spans="1:8" ht="48" customHeight="1" x14ac:dyDescent="0.2">
      <c r="A166" s="9" t="s">
        <v>372</v>
      </c>
      <c r="B166" s="10" t="s">
        <v>357</v>
      </c>
      <c r="C166" s="19" t="s">
        <v>489</v>
      </c>
      <c r="D166" s="10" t="s">
        <v>373</v>
      </c>
      <c r="E166" s="11" t="s">
        <v>18</v>
      </c>
      <c r="F166" s="11"/>
      <c r="G166" s="19"/>
      <c r="H166" s="19"/>
    </row>
    <row r="167" spans="1:8" ht="33.75" customHeight="1" x14ac:dyDescent="0.2">
      <c r="A167" s="9" t="s">
        <v>374</v>
      </c>
      <c r="B167" s="10" t="s">
        <v>357</v>
      </c>
      <c r="C167" s="19" t="s">
        <v>490</v>
      </c>
      <c r="D167" s="10" t="s">
        <v>375</v>
      </c>
      <c r="E167" s="11" t="s">
        <v>18</v>
      </c>
      <c r="F167" s="11"/>
      <c r="G167" s="19"/>
      <c r="H167" s="19"/>
    </row>
    <row r="168" spans="1:8" ht="33.75" customHeight="1" x14ac:dyDescent="0.2">
      <c r="A168" s="9" t="s">
        <v>376</v>
      </c>
      <c r="B168" s="10" t="s">
        <v>357</v>
      </c>
      <c r="C168" s="19" t="s">
        <v>491</v>
      </c>
      <c r="D168" s="10" t="s">
        <v>377</v>
      </c>
      <c r="E168" s="11" t="s">
        <v>20</v>
      </c>
      <c r="F168" s="11"/>
      <c r="G168" s="19"/>
      <c r="H168" s="19"/>
    </row>
    <row r="169" spans="1:8" ht="33.75" customHeight="1" x14ac:dyDescent="0.2">
      <c r="A169" s="9" t="s">
        <v>378</v>
      </c>
      <c r="B169" s="10" t="s">
        <v>357</v>
      </c>
      <c r="C169" s="19" t="s">
        <v>492</v>
      </c>
      <c r="D169" s="10" t="s">
        <v>379</v>
      </c>
      <c r="E169" s="11" t="s">
        <v>18</v>
      </c>
      <c r="F169" s="11"/>
      <c r="G169" s="19"/>
      <c r="H169" s="19"/>
    </row>
    <row r="170" spans="1:8" ht="33.75" customHeight="1" x14ac:dyDescent="0.2">
      <c r="A170" s="9" t="s">
        <v>380</v>
      </c>
      <c r="B170" s="10" t="s">
        <v>357</v>
      </c>
      <c r="C170" s="19" t="s">
        <v>493</v>
      </c>
      <c r="D170" s="10" t="s">
        <v>381</v>
      </c>
      <c r="E170" s="11" t="s">
        <v>20</v>
      </c>
      <c r="F170" s="11"/>
      <c r="G170" s="19"/>
      <c r="H170" s="19"/>
    </row>
    <row r="171" spans="1:8" ht="48" customHeight="1" x14ac:dyDescent="0.2">
      <c r="A171" s="9" t="s">
        <v>382</v>
      </c>
      <c r="B171" s="10" t="s">
        <v>357</v>
      </c>
      <c r="C171" s="19" t="s">
        <v>494</v>
      </c>
      <c r="D171" s="10" t="s">
        <v>383</v>
      </c>
      <c r="E171" s="11" t="s">
        <v>18</v>
      </c>
      <c r="F171" s="11"/>
      <c r="G171" s="19"/>
      <c r="H171" s="19"/>
    </row>
    <row r="172" spans="1:8" ht="33.75" customHeight="1" x14ac:dyDescent="0.2">
      <c r="A172" s="9" t="s">
        <v>384</v>
      </c>
      <c r="B172" s="10" t="s">
        <v>357</v>
      </c>
      <c r="C172" s="19" t="s">
        <v>495</v>
      </c>
      <c r="D172" s="10" t="s">
        <v>385</v>
      </c>
      <c r="E172" s="11" t="s">
        <v>20</v>
      </c>
      <c r="F172" s="11"/>
      <c r="G172" s="19"/>
      <c r="H172" s="19"/>
    </row>
    <row r="173" spans="1:8" ht="48" customHeight="1" x14ac:dyDescent="0.2">
      <c r="A173" s="9" t="s">
        <v>386</v>
      </c>
      <c r="B173" s="10" t="s">
        <v>357</v>
      </c>
      <c r="C173" s="19" t="s">
        <v>496</v>
      </c>
      <c r="D173" s="10" t="s">
        <v>387</v>
      </c>
      <c r="E173" s="11" t="s">
        <v>18</v>
      </c>
      <c r="F173" s="11"/>
      <c r="G173" s="19"/>
      <c r="H173" s="19"/>
    </row>
    <row r="174" spans="1:8" ht="21.75" customHeight="1" x14ac:dyDescent="0.2">
      <c r="A174" s="20" t="s">
        <v>497</v>
      </c>
      <c r="B174" s="20"/>
      <c r="C174" s="20"/>
      <c r="D174" s="20"/>
      <c r="E174" s="20"/>
      <c r="F174" s="20"/>
      <c r="G174" s="20"/>
      <c r="H174" s="20"/>
    </row>
    <row r="175" spans="1:8" ht="33.75" customHeight="1" x14ac:dyDescent="0.2">
      <c r="A175" s="9" t="s">
        <v>388</v>
      </c>
      <c r="B175" s="10" t="s">
        <v>389</v>
      </c>
      <c r="C175" s="19" t="s">
        <v>498</v>
      </c>
      <c r="D175" s="10" t="s">
        <v>390</v>
      </c>
      <c r="E175" s="11" t="s">
        <v>16</v>
      </c>
      <c r="F175" s="11"/>
      <c r="G175" s="19"/>
      <c r="H175" s="19"/>
    </row>
    <row r="176" spans="1:8" ht="33.75" customHeight="1" x14ac:dyDescent="0.2">
      <c r="A176" s="9" t="s">
        <v>391</v>
      </c>
      <c r="B176" s="10" t="s">
        <v>389</v>
      </c>
      <c r="C176" s="19" t="s">
        <v>499</v>
      </c>
      <c r="D176" s="10" t="s">
        <v>392</v>
      </c>
      <c r="E176" s="11" t="s">
        <v>16</v>
      </c>
      <c r="F176" s="11"/>
      <c r="G176" s="19"/>
      <c r="H176" s="19"/>
    </row>
    <row r="177" spans="1:8" ht="33.75" customHeight="1" x14ac:dyDescent="0.2">
      <c r="A177" s="9" t="s">
        <v>393</v>
      </c>
      <c r="B177" s="10" t="s">
        <v>389</v>
      </c>
      <c r="C177" s="19" t="s">
        <v>500</v>
      </c>
      <c r="D177" s="10" t="s">
        <v>394</v>
      </c>
      <c r="E177" s="11" t="s">
        <v>16</v>
      </c>
      <c r="F177" s="11"/>
      <c r="G177" s="19"/>
      <c r="H177" s="19"/>
    </row>
    <row r="178" spans="1:8" ht="33.75" customHeight="1" x14ac:dyDescent="0.2">
      <c r="A178" s="9" t="s">
        <v>395</v>
      </c>
      <c r="B178" s="10" t="s">
        <v>389</v>
      </c>
      <c r="C178" s="19" t="s">
        <v>501</v>
      </c>
      <c r="D178" s="10" t="s">
        <v>396</v>
      </c>
      <c r="E178" s="11" t="s">
        <v>16</v>
      </c>
      <c r="F178" s="11"/>
      <c r="G178" s="19"/>
      <c r="H178" s="19"/>
    </row>
    <row r="179" spans="1:8" ht="33.75" customHeight="1" x14ac:dyDescent="0.2">
      <c r="A179" s="9" t="s">
        <v>397</v>
      </c>
      <c r="B179" s="10" t="s">
        <v>389</v>
      </c>
      <c r="C179" s="19" t="s">
        <v>502</v>
      </c>
      <c r="D179" s="10" t="s">
        <v>398</v>
      </c>
      <c r="E179" s="11" t="s">
        <v>18</v>
      </c>
      <c r="F179" s="11"/>
      <c r="G179" s="19"/>
      <c r="H179" s="19"/>
    </row>
    <row r="180" spans="1:8" ht="48" customHeight="1" x14ac:dyDescent="0.2">
      <c r="A180" s="9" t="s">
        <v>399</v>
      </c>
      <c r="B180" s="10" t="s">
        <v>389</v>
      </c>
      <c r="C180" s="19" t="s">
        <v>503</v>
      </c>
      <c r="D180" s="10" t="s">
        <v>400</v>
      </c>
      <c r="E180" s="11" t="s">
        <v>20</v>
      </c>
      <c r="F180" s="11"/>
      <c r="G180" s="19"/>
      <c r="H180" s="19"/>
    </row>
    <row r="181" spans="1:8" ht="33.75" customHeight="1" x14ac:dyDescent="0.2">
      <c r="A181" s="9" t="s">
        <v>401</v>
      </c>
      <c r="B181" s="10" t="s">
        <v>389</v>
      </c>
      <c r="C181" s="19" t="s">
        <v>504</v>
      </c>
      <c r="D181" s="10" t="s">
        <v>402</v>
      </c>
      <c r="E181" s="11" t="s">
        <v>18</v>
      </c>
      <c r="F181" s="11"/>
      <c r="G181" s="19"/>
      <c r="H181" s="19"/>
    </row>
    <row r="182" spans="1:8" ht="48" customHeight="1" x14ac:dyDescent="0.2">
      <c r="A182" s="9" t="s">
        <v>403</v>
      </c>
      <c r="B182" s="10" t="s">
        <v>389</v>
      </c>
      <c r="C182" s="19" t="s">
        <v>505</v>
      </c>
      <c r="D182" s="10" t="s">
        <v>404</v>
      </c>
      <c r="E182" s="11" t="s">
        <v>20</v>
      </c>
      <c r="F182" s="11"/>
      <c r="G182" s="19"/>
      <c r="H182" s="19"/>
    </row>
    <row r="183" spans="1:8" ht="33.75" customHeight="1" x14ac:dyDescent="0.2">
      <c r="A183" s="9" t="s">
        <v>405</v>
      </c>
      <c r="B183" s="10" t="s">
        <v>389</v>
      </c>
      <c r="C183" s="19" t="s">
        <v>506</v>
      </c>
      <c r="D183" s="10" t="s">
        <v>406</v>
      </c>
      <c r="E183" s="11" t="s">
        <v>20</v>
      </c>
      <c r="F183" s="11"/>
      <c r="G183" s="19"/>
      <c r="H183" s="19"/>
    </row>
    <row r="184" spans="1:8" ht="33.75" customHeight="1" x14ac:dyDescent="0.2">
      <c r="A184" s="9" t="s">
        <v>407</v>
      </c>
      <c r="B184" s="10" t="s">
        <v>389</v>
      </c>
      <c r="C184" s="19" t="s">
        <v>507</v>
      </c>
      <c r="D184" s="10" t="s">
        <v>408</v>
      </c>
      <c r="E184" s="11" t="s">
        <v>18</v>
      </c>
      <c r="F184" s="11"/>
      <c r="G184" s="19"/>
      <c r="H184" s="19"/>
    </row>
    <row r="185" spans="1:8" ht="33.75" customHeight="1" x14ac:dyDescent="0.2">
      <c r="A185" s="9" t="s">
        <v>409</v>
      </c>
      <c r="B185" s="10" t="s">
        <v>389</v>
      </c>
      <c r="C185" s="19" t="s">
        <v>508</v>
      </c>
      <c r="D185" s="10" t="s">
        <v>410</v>
      </c>
      <c r="E185" s="11" t="s">
        <v>20</v>
      </c>
      <c r="F185" s="11"/>
      <c r="G185" s="19"/>
      <c r="H185" s="19"/>
    </row>
    <row r="186" spans="1:8" ht="48" customHeight="1" x14ac:dyDescent="0.2">
      <c r="A186" s="9" t="s">
        <v>411</v>
      </c>
      <c r="B186" s="10" t="s">
        <v>389</v>
      </c>
      <c r="C186" s="19" t="s">
        <v>509</v>
      </c>
      <c r="D186" s="10" t="s">
        <v>412</v>
      </c>
      <c r="E186" s="11" t="s">
        <v>18</v>
      </c>
      <c r="F186" s="11"/>
      <c r="G186" s="19"/>
      <c r="H186" s="19"/>
    </row>
    <row r="187" spans="1:8" ht="33.75" customHeight="1" x14ac:dyDescent="0.2">
      <c r="A187" s="9" t="s">
        <v>413</v>
      </c>
      <c r="B187" s="10" t="s">
        <v>389</v>
      </c>
      <c r="C187" s="19" t="s">
        <v>510</v>
      </c>
      <c r="D187" s="10" t="s">
        <v>414</v>
      </c>
      <c r="E187" s="11" t="s">
        <v>20</v>
      </c>
      <c r="F187" s="11"/>
      <c r="G187" s="19"/>
      <c r="H187" s="19"/>
    </row>
    <row r="188" spans="1:8" ht="48" customHeight="1" x14ac:dyDescent="0.2">
      <c r="A188" s="9" t="s">
        <v>415</v>
      </c>
      <c r="B188" s="10" t="s">
        <v>389</v>
      </c>
      <c r="C188" s="19" t="s">
        <v>511</v>
      </c>
      <c r="D188" s="10" t="s">
        <v>416</v>
      </c>
      <c r="E188" s="11" t="s">
        <v>20</v>
      </c>
      <c r="F188" s="11"/>
      <c r="G188" s="19"/>
      <c r="H188" s="19"/>
    </row>
    <row r="189" spans="1:8" ht="48" customHeight="1" x14ac:dyDescent="0.2">
      <c r="A189" s="9" t="s">
        <v>417</v>
      </c>
      <c r="B189" s="10" t="s">
        <v>389</v>
      </c>
      <c r="C189" s="19" t="s">
        <v>512</v>
      </c>
      <c r="D189" s="10" t="s">
        <v>418</v>
      </c>
      <c r="E189" s="11" t="s">
        <v>18</v>
      </c>
      <c r="F189" s="11"/>
      <c r="G189" s="19"/>
      <c r="H189" s="19"/>
    </row>
    <row r="190" spans="1:8" ht="33.75" customHeight="1" x14ac:dyDescent="0.2">
      <c r="A190" s="9" t="s">
        <v>419</v>
      </c>
      <c r="B190" s="10" t="s">
        <v>389</v>
      </c>
      <c r="C190" s="19" t="s">
        <v>513</v>
      </c>
      <c r="D190" s="10" t="s">
        <v>420</v>
      </c>
      <c r="E190" s="11" t="s">
        <v>18</v>
      </c>
      <c r="F190" s="11"/>
      <c r="G190" s="19"/>
      <c r="H190" s="19"/>
    </row>
  </sheetData>
  <mergeCells count="14">
    <mergeCell ref="A147:H147"/>
    <mergeCell ref="A159:H159"/>
    <mergeCell ref="A174:H174"/>
    <mergeCell ref="A77:H77"/>
    <mergeCell ref="A91:H91"/>
    <mergeCell ref="A107:H107"/>
    <mergeCell ref="A118:H118"/>
    <mergeCell ref="A134:H134"/>
    <mergeCell ref="A2:H2"/>
    <mergeCell ref="A38:H38"/>
    <mergeCell ref="A47:H47"/>
    <mergeCell ref="A60:H60"/>
    <mergeCell ref="A68:H68"/>
    <mergeCell ref="A33:H33"/>
  </mergeCells>
  <phoneticPr fontId="9" type="noConversion"/>
  <conditionalFormatting sqref="E2:E190">
    <cfRule type="cellIs" dxfId="11" priority="2" operator="equal">
      <formula>"Mandatory"</formula>
    </cfRule>
    <cfRule type="cellIs" dxfId="10" priority="3" operator="equal">
      <formula>"Important"</formula>
    </cfRule>
    <cfRule type="cellIs" dxfId="9" priority="4" operator="equal">
      <formula>"Optional"</formula>
    </cfRule>
  </conditionalFormatting>
  <conditionalFormatting sqref="F2:F190">
    <cfRule type="cellIs" dxfId="8" priority="5" operator="equal">
      <formula>"Native"</formula>
    </cfRule>
    <cfRule type="cellIs" dxfId="7" priority="6" operator="equal">
      <formula>"Config"</formula>
    </cfRule>
    <cfRule type="cellIs" dxfId="6" priority="7" operator="equal">
      <formula>"Custom"</formula>
    </cfRule>
    <cfRule type="cellIs" dxfId="5" priority="8" operator="equal">
      <formula>"3rd Party"</formula>
    </cfRule>
    <cfRule type="cellIs" dxfId="4" priority="9" operator="equal">
      <formula>"Future"</formula>
    </cfRule>
    <cfRule type="cellIs" dxfId="3" priority="10" operator="equal">
      <formula>"None"</formula>
    </cfRule>
  </conditionalFormatting>
  <dataValidations count="2">
    <dataValidation type="list" showErrorMessage="1" errorTitle="Invalid Required label" error="Use one of: Mandatory, Important, Optional." sqref="E2:E190" xr:uid="{00000000-0002-0000-0100-000000000000}">
      <formula1>"Mandatory,Important,Optional"</formula1>
      <formula2>0</formula2>
    </dataValidation>
    <dataValidation type="list" allowBlank="1" showErrorMessage="1" errorTitle="Invalid response label" error="Use one of: Native, Config, Custom, 3rd Party, Future, None. See the Instructions tab for definitions." sqref="F2:F190" xr:uid="{00000000-0002-0000-0100-000001000000}">
      <formula1>"Native,Config,Custom,3rd Party,Future,None"</formula1>
      <formula2>0</formula2>
    </dataValidation>
  </dataValidations>
  <pageMargins left="0.5" right="0.5" top="0.6" bottom="0.6"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9"/>
  <sheetViews>
    <sheetView tabSelected="1" zoomScaleNormal="100" workbookViewId="0">
      <pane xSplit="1" ySplit="4" topLeftCell="B5" activePane="bottomRight" state="frozen"/>
      <selection pane="topRight" activeCell="B1" sqref="B1"/>
      <selection pane="bottomLeft" activeCell="A5" sqref="A5"/>
      <selection pane="bottomRight" activeCell="K29" sqref="K29"/>
    </sheetView>
  </sheetViews>
  <sheetFormatPr baseColWidth="10" defaultColWidth="8.6640625" defaultRowHeight="15" x14ac:dyDescent="0.2"/>
  <cols>
    <col min="1" max="1" width="50" customWidth="1"/>
    <col min="2" max="2" width="8" customWidth="1"/>
    <col min="3" max="4" width="11" customWidth="1"/>
    <col min="5" max="5" width="10" customWidth="1"/>
    <col min="6" max="8" width="9" customWidth="1"/>
    <col min="9" max="9" width="11" customWidth="1"/>
    <col min="10" max="11" width="9" customWidth="1"/>
    <col min="12" max="12" width="16" customWidth="1"/>
    <col min="13" max="13" width="10" customWidth="1"/>
  </cols>
  <sheetData>
    <row r="1" spans="1:13" ht="20" x14ac:dyDescent="0.2">
      <c r="A1" s="21" t="s">
        <v>421</v>
      </c>
      <c r="B1" s="21"/>
      <c r="C1" s="21"/>
      <c r="D1" s="21"/>
      <c r="E1" s="21"/>
      <c r="F1" s="21"/>
      <c r="G1" s="21"/>
      <c r="H1" s="21"/>
      <c r="I1" s="21"/>
      <c r="J1" s="21"/>
      <c r="K1" s="21"/>
      <c r="L1" s="21"/>
      <c r="M1" s="21"/>
    </row>
    <row r="2" spans="1:13" ht="36" customHeight="1" x14ac:dyDescent="0.2">
      <c r="A2" s="27" t="s">
        <v>422</v>
      </c>
      <c r="B2" s="27"/>
      <c r="C2" s="27"/>
      <c r="D2" s="27"/>
      <c r="E2" s="27"/>
      <c r="F2" s="27"/>
      <c r="G2" s="27"/>
      <c r="H2" s="27"/>
      <c r="I2" s="27"/>
      <c r="J2" s="27"/>
      <c r="K2" s="27"/>
      <c r="L2" s="27"/>
      <c r="M2" s="27"/>
    </row>
    <row r="4" spans="1:13" ht="36" customHeight="1" x14ac:dyDescent="0.2">
      <c r="A4" s="18" t="s">
        <v>41</v>
      </c>
      <c r="B4" s="18" t="s">
        <v>423</v>
      </c>
      <c r="C4" s="18" t="s">
        <v>16</v>
      </c>
      <c r="D4" s="18" t="s">
        <v>18</v>
      </c>
      <c r="E4" s="18" t="s">
        <v>20</v>
      </c>
      <c r="F4" s="18" t="s">
        <v>23</v>
      </c>
      <c r="G4" s="18" t="s">
        <v>25</v>
      </c>
      <c r="H4" s="18" t="s">
        <v>27</v>
      </c>
      <c r="I4" s="18" t="s">
        <v>29</v>
      </c>
      <c r="J4" s="18" t="s">
        <v>30</v>
      </c>
      <c r="K4" s="18" t="s">
        <v>32</v>
      </c>
      <c r="L4" s="18" t="s">
        <v>428</v>
      </c>
      <c r="M4" s="18" t="s">
        <v>424</v>
      </c>
    </row>
    <row r="5" spans="1:13" x14ac:dyDescent="0.2">
      <c r="A5" s="12" t="s">
        <v>48</v>
      </c>
      <c r="B5" s="13">
        <f>COUNTIF('Compliance Checklist'!B2:B190,"Cross-Cutting Platform Features")</f>
        <v>30</v>
      </c>
      <c r="C5" s="13">
        <f>COUNTIFS('Compliance Checklist'!B2:B190,"Cross-Cutting Platform Features",'Compliance Checklist'!E2:E190,"Mandatory")</f>
        <v>15</v>
      </c>
      <c r="D5" s="13">
        <f>COUNTIFS('Compliance Checklist'!B2:B190,"Cross-Cutting Platform Features",'Compliance Checklist'!E2:E190,"Important")</f>
        <v>14</v>
      </c>
      <c r="E5" s="13">
        <f>COUNTIFS('Compliance Checklist'!B2:B190,"Cross-Cutting Platform Features",'Compliance Checklist'!E2:E190,"Optional")</f>
        <v>1</v>
      </c>
      <c r="F5" s="13">
        <f>COUNTIFS('Compliance Checklist'!B2:B190,"Cross-Cutting Platform Features",'Compliance Checklist'!F2:F190,"Native")</f>
        <v>0</v>
      </c>
      <c r="G5" s="13">
        <f>COUNTIFS('Compliance Checklist'!B2:B190,"Cross-Cutting Platform Features",'Compliance Checklist'!F2:F190,"Config")</f>
        <v>0</v>
      </c>
      <c r="H5" s="13">
        <f>COUNTIFS('Compliance Checklist'!B2:B190,"Cross-Cutting Platform Features",'Compliance Checklist'!F2:F190,"Custom")</f>
        <v>0</v>
      </c>
      <c r="I5" s="13">
        <f>COUNTIFS('Compliance Checklist'!B2:B190,"Cross-Cutting Platform Features",'Compliance Checklist'!F2:F190,"3rd Party")</f>
        <v>0</v>
      </c>
      <c r="J5" s="13">
        <f>COUNTIFS('Compliance Checklist'!B2:B190,"Cross-Cutting Platform Features",'Compliance Checklist'!F2:F190,"Future")</f>
        <v>0</v>
      </c>
      <c r="K5" s="13">
        <f>COUNTIFS('Compliance Checklist'!B2:B190,"Cross-Cutting Platform Features",'Compliance Checklist'!F2:F190,"None")</f>
        <v>0</v>
      </c>
      <c r="L5" s="14">
        <f>IFERROR((COUNTIFS('Compliance Checklist'!B2:B190,"Cross-Cutting Platform Features",'Compliance Checklist'!E2:E190,"Mandatory",'Compliance Checklist'!F2:F190,"Native")+COUNTIFS('Compliance Checklist'!B2:B190,"Cross-Cutting Platform Features",'Compliance Checklist'!E2:E190,"Mandatory",'Compliance Checklist'!F2:F190,"Config"))/COUNTIFS('Compliance Checklist'!B2:B190,"Cross-Cutting Platform Features",'Compliance Checklist'!E2:E190,"Mandatory"),0)</f>
        <v>0</v>
      </c>
      <c r="M5" s="13">
        <f>SUMPRODUCT(('Compliance Checklist'!B2:B190="Cross-Cutting Platform Features")*(('Compliance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6" spans="1:13" x14ac:dyDescent="0.2">
      <c r="A6" s="12" t="s">
        <v>518</v>
      </c>
      <c r="B6" s="13">
        <f>COUNTIF('Compliance Checklist'!B3:B191,"GIS Requirements")</f>
        <v>4</v>
      </c>
      <c r="C6" s="13">
        <f>COUNTIFS('Compliance Checklist'!B3:B191,"GIS Requirements",'Compliance Checklist'!E3:E191,"Mandatory")</f>
        <v>0</v>
      </c>
      <c r="D6" s="13">
        <f>COUNTIFS('Compliance Checklist'!B3:B191,"GIS Requirements",'Compliance Checklist'!E3:E191,"Important")</f>
        <v>4</v>
      </c>
      <c r="E6" s="13">
        <f>COUNTIFS('Compliance Checklist'!B3:B191,"GIS Requirements",'Compliance Checklist'!E3:E191,"Optional")</f>
        <v>0</v>
      </c>
      <c r="F6" s="13">
        <f>COUNTIFS('Compliance Checklist'!B3:B191,"GIS Requirements",'Compliance Checklist'!F3:F191,"Native")</f>
        <v>0</v>
      </c>
      <c r="G6" s="13">
        <f>COUNTIFS('Compliance Checklist'!B3:B191,"GIS Requirements",'Compliance Checklist'!F3:F191,"Config")</f>
        <v>0</v>
      </c>
      <c r="H6" s="13">
        <f>COUNTIFS('Compliance Checklist'!B3:B191,"GIS Requirements",'Compliance Checklist'!F3:F191,"Custom")</f>
        <v>0</v>
      </c>
      <c r="I6" s="13">
        <f>COUNTIFS('Compliance Checklist'!B3:B191,"GIS Requirements",'Compliance Checklist'!F3:F191,"3rd Party")</f>
        <v>0</v>
      </c>
      <c r="J6" s="13">
        <f>COUNTIFS('Compliance Checklist'!B3:B191,"GIS Requirements",'Compliance Checklist'!F3:F191,"Future")</f>
        <v>0</v>
      </c>
      <c r="K6" s="13">
        <f>COUNTIFS('Compliance Checklist'!B3:B191,"GIS Requirements",'Compliance Checklist'!F3:F191,"None")</f>
        <v>0</v>
      </c>
      <c r="L6" s="14">
        <f>IFERROR((COUNTIFS('Compliance Checklist'!B3:B191,"GIS Requirements",'Compliance Checklist'!E3:E191,"Mandatory",'Compliance Checklist'!F3:F191,"Native")+COUNTIFS('Compliance Checklist'!B3:B191,"GIS Requirements",'Compliance Checklist'!E3:E191,"Mandatory",'Compliance Checklist'!F3:F191,"Config"))/COUNTIFS('Compliance Checklist'!B3:B191,"GIS Requirements",'Compliance Checklist'!E3:E191,"Mandatory"),0)</f>
        <v>0</v>
      </c>
      <c r="M6" s="13" cm="1">
        <f t="array" ref="M6">SUMPRODUCT(('Compliance Checklist'!B3:B191="GIS Requirements")*(('Compliance Checklist'!E3:E191="Mandatory")*3+('Compliance Checklist'!E3:E191="Important")*2+('Compliance Checklist'!E3:E191="Optional")*1)*(('Compliance Checklist'!F3:F191="Native")*4+('Compliance Checklist'!F3:F191="Config")*3+('Compliance Checklist'!F3:F191="3rd Party")*2+('Compliance Checklist'!F3:F191="Custom")*2+('Compliance Checklist'!F3:F191="Future")*1+('Compliance Checklist'!F3:F191="None")*0))</f>
        <v>0</v>
      </c>
    </row>
    <row r="7" spans="1:13" x14ac:dyDescent="0.2">
      <c r="A7" s="12" t="s">
        <v>112</v>
      </c>
      <c r="B7" s="13">
        <f>COUNTIF('Compliance Checklist'!B2:B190,"SMP General Requirements")</f>
        <v>8</v>
      </c>
      <c r="C7" s="13">
        <f>COUNTIFS('Compliance Checklist'!B2:B190,"SMP General Requirements",'Compliance Checklist'!E2:E190,"Mandatory")</f>
        <v>0</v>
      </c>
      <c r="D7" s="13">
        <f>COUNTIFS('Compliance Checklist'!B2:B190,"SMP General Requirements",'Compliance Checklist'!E2:E190,"Important")</f>
        <v>7</v>
      </c>
      <c r="E7" s="13">
        <f>COUNTIFS('Compliance Checklist'!B2:B190,"SMP General Requirements",'Compliance Checklist'!E2:E190,"Optional")</f>
        <v>1</v>
      </c>
      <c r="F7" s="13">
        <f>COUNTIFS('Compliance Checklist'!B2:B190,"SMP General Requirements",'Compliance Checklist'!F2:F190,"Native")</f>
        <v>0</v>
      </c>
      <c r="G7" s="13">
        <f>COUNTIFS('Compliance Checklist'!B2:B190,"SMP General Requirements",'Compliance Checklist'!F2:F190,"Config")</f>
        <v>0</v>
      </c>
      <c r="H7" s="13">
        <f>COUNTIFS('Compliance Checklist'!B2:B190,"SMP General Requirements",'Compliance Checklist'!F2:F190,"Custom")</f>
        <v>0</v>
      </c>
      <c r="I7" s="13">
        <f>COUNTIFS('Compliance Checklist'!B2:B190,"SMP General Requirements",'Compliance Checklist'!F2:F190,"3rd Party")</f>
        <v>0</v>
      </c>
      <c r="J7" s="13">
        <f>COUNTIFS('Compliance Checklist'!B2:B190,"SMP General Requirements",'Compliance Checklist'!F2:F190,"Future")</f>
        <v>0</v>
      </c>
      <c r="K7" s="13">
        <f>COUNTIFS('Compliance Checklist'!B2:B190,"SMP General Requirements",'Compliance Checklist'!F2:F190,"None")</f>
        <v>0</v>
      </c>
      <c r="L7" s="14">
        <f>IFERROR((COUNTIFS('Compliance Checklist'!B2:B190,"SMP General Requirements",'Compliance Checklist'!E2:E190,"Mandatory",'Compliance Checklist'!F2:F190,"Native")+COUNTIFS('Compliance Checklist'!B2:B190,"SMP General Requirements",'Compliance Checklist'!E2:E190,"Mandatory",'Compliance Checklist'!F2:F190,"Config"))/COUNTIFS('Compliance Checklist'!B2:B190,"SMP General Requirements",'Compliance Checklist'!E2:E190,"Mandatory"),0)</f>
        <v>0</v>
      </c>
      <c r="M7" s="13">
        <f>SUMPRODUCT(('Compliance Checklist'!B2:B190="SMP General Requirements")*(('Compliance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8" spans="1:13" x14ac:dyDescent="0.2">
      <c r="A8" s="12" t="s">
        <v>129</v>
      </c>
      <c r="B8" s="13">
        <f>COUNTIF('Compliance Checklist'!B2:B190,"Standard Permit Conditions")</f>
        <v>12</v>
      </c>
      <c r="C8" s="13">
        <f>COUNTIFS('Compliance Checklist'!B2:B190,"Standard Permit Conditions",'Compliance Checklist'!E2:E190,"Mandatory")</f>
        <v>7</v>
      </c>
      <c r="D8" s="13">
        <f>COUNTIFS('Compliance Checklist'!B2:B190,"Standard Permit Conditions",'Compliance Checklist'!E2:E190,"Important")</f>
        <v>5</v>
      </c>
      <c r="E8" s="13">
        <f>COUNTIFS('Compliance Checklist'!B2:B190,"Standard Permit Conditions",'Compliance Checklist'!E2:E190,"Optional")</f>
        <v>0</v>
      </c>
      <c r="F8" s="13">
        <f>COUNTIFS('Compliance Checklist'!B2:B190,"Standard Permit Conditions",'Compliance Checklist'!F2:F190,"Native")</f>
        <v>0</v>
      </c>
      <c r="G8" s="13">
        <f>COUNTIFS('Compliance Checklist'!B2:B190,"Standard Permit Conditions",'Compliance Checklist'!F2:F190,"Config")</f>
        <v>0</v>
      </c>
      <c r="H8" s="13">
        <f>COUNTIFS('Compliance Checklist'!B2:B190,"Standard Permit Conditions",'Compliance Checklist'!F2:F190,"Custom")</f>
        <v>0</v>
      </c>
      <c r="I8" s="13">
        <f>COUNTIFS('Compliance Checklist'!B2:B190,"Standard Permit Conditions",'Compliance Checklist'!F2:F190,"3rd Party")</f>
        <v>0</v>
      </c>
      <c r="J8" s="13">
        <f>COUNTIFS('Compliance Checklist'!B2:B190,"Standard Permit Conditions",'Compliance Checklist'!F2:F190,"Future")</f>
        <v>0</v>
      </c>
      <c r="K8" s="13">
        <f>COUNTIFS('Compliance Checklist'!B2:B190,"Standard Permit Conditions",'Compliance Checklist'!F2:F190,"None")</f>
        <v>0</v>
      </c>
      <c r="L8" s="14">
        <f>IFERROR((COUNTIFS('Compliance Checklist'!B2:B190,"Standard Permit Conditions",'Compliance Checklist'!E2:E190,"Mandatory",'Compliance Checklist'!F2:F190,"Native")+COUNTIFS('Compliance Checklist'!B2:B190,"Standard Permit Conditions",'Compliance Checklist'!E2:E190,"Mandatory",'Compliance Checklist'!F2:F190,"Config"))/COUNTIFS('Compliance Checklist'!B2:B190,"Standard Permit Conditions",'Compliance Checklist'!E2:E190,"Mandatory"),0)</f>
        <v>0</v>
      </c>
      <c r="M8" s="13">
        <f>SUMPRODUCT(('Compliance Checklist'!B2:B190="Standard Permit Conditions")*(('Compliance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9" spans="1:13" x14ac:dyDescent="0.2">
      <c r="A9" s="12" t="s">
        <v>155</v>
      </c>
      <c r="B9" s="13">
        <f>COUNTIF('Compliance Checklist'!B2:B190,"Part II - Surface Water Monitoring")</f>
        <v>7</v>
      </c>
      <c r="C9" s="13">
        <f>COUNTIFS('Compliance Checklist'!B2:B190,"Part II - Surface Water Monitoring",'Compliance Checklist'!E2:E190,"Mandatory")</f>
        <v>7</v>
      </c>
      <c r="D9" s="13">
        <f>COUNTIFS('Compliance Checklist'!B2:B190,"Part II - Surface Water Monitoring",'Compliance Checklist'!E2:E190,"Important")</f>
        <v>0</v>
      </c>
      <c r="E9" s="13">
        <f>COUNTIFS('Compliance Checklist'!B2:B190,"Part II - Surface Water Monitoring",'Compliance Checklist'!E2:E190,"Optional")</f>
        <v>0</v>
      </c>
      <c r="F9" s="13">
        <f>COUNTIFS('Compliance Checklist'!B2:B190,"Part II - Surface Water Monitoring",'Compliance Checklist'!F2:F190,"Native")</f>
        <v>0</v>
      </c>
      <c r="G9" s="13">
        <f>COUNTIFS('Compliance Checklist'!B2:B190,"Part II - Surface Water Monitoring",'Compliance Checklist'!F2:F190,"Config")</f>
        <v>0</v>
      </c>
      <c r="H9" s="13">
        <f>COUNTIFS('Compliance Checklist'!B2:B190,"Part II - Surface Water Monitoring",'Compliance Checklist'!F2:F190,"Custom")</f>
        <v>0</v>
      </c>
      <c r="I9" s="13">
        <f>COUNTIFS('Compliance Checklist'!B2:B190,"Part II - Surface Water Monitoring",'Compliance Checklist'!F2:F190,"3rd Party")</f>
        <v>0</v>
      </c>
      <c r="J9" s="13">
        <f>COUNTIFS('Compliance Checklist'!B2:B190,"Part II - Surface Water Monitoring",'Compliance Checklist'!F2:F190,"Future")</f>
        <v>0</v>
      </c>
      <c r="K9" s="13">
        <f>COUNTIFS('Compliance Checklist'!B2:B190,"Part II - Surface Water Monitoring",'Compliance Checklist'!F2:F190,"None")</f>
        <v>0</v>
      </c>
      <c r="L9" s="14">
        <f>IFERROR((COUNTIFS('Compliance Checklist'!B2:B190,"Part II - Surface Water Monitoring",'Compliance Checklist'!E2:E190,"Mandatory",'Compliance Checklist'!F2:F190,"Native")+COUNTIFS('Compliance Checklist'!B2:B190,"Part II - Surface Water Monitoring",'Compliance Checklist'!E2:E190,"Mandatory",'Compliance Checklist'!F2:F190,"Config"))/COUNTIFS('Compliance Checklist'!B2:B190,"Part II - Surface Water Monitoring",'Compliance Checklist'!E2:E190,"Mandatory"),0)</f>
        <v>0</v>
      </c>
      <c r="M9" s="13">
        <f>SUMPRODUCT(('Compliance Checklist'!B2:B190="Part II - Surface Water Monitoring")*(('Compliance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0" spans="1:13" x14ac:dyDescent="0.2">
      <c r="A10" s="12" t="s">
        <v>170</v>
      </c>
      <c r="B10" s="13">
        <f>COUNTIF('Compliance Checklist'!B2:B190,"Part III - Industrial Stormwater Discharge Program")</f>
        <v>8</v>
      </c>
      <c r="C10" s="13">
        <f>COUNTIFS('Compliance Checklist'!B2:B190,"Part III - Industrial Stormwater Discharge Program",'Compliance Checklist'!E2:E190,"Mandatory")</f>
        <v>8</v>
      </c>
      <c r="D10" s="13">
        <f>COUNTIFS('Compliance Checklist'!B2:B190,"Part III - Industrial Stormwater Discharge Program",'Compliance Checklist'!E2:E190,"Important")</f>
        <v>0</v>
      </c>
      <c r="E10" s="13">
        <f>COUNTIFS('Compliance Checklist'!B2:B190,"Part III - Industrial Stormwater Discharge Program",'Compliance Checklist'!E2:E190,"Optional")</f>
        <v>0</v>
      </c>
      <c r="F10" s="13">
        <f>COUNTIFS('Compliance Checklist'!B2:B190,"Part III - Industrial Stormwater Discharge Program",'Compliance Checklist'!F2:F190,"Native")</f>
        <v>0</v>
      </c>
      <c r="G10" s="13">
        <f>COUNTIFS('Compliance Checklist'!B2:B190,"Part III - Industrial Stormwater Discharge Program",'Compliance Checklist'!F2:F190,"Config")</f>
        <v>0</v>
      </c>
      <c r="H10" s="13">
        <f>COUNTIFS('Compliance Checklist'!B2:B190,"Part III - Industrial Stormwater Discharge Program",'Compliance Checklist'!F2:F190,"Custom")</f>
        <v>0</v>
      </c>
      <c r="I10" s="13">
        <f>COUNTIFS('Compliance Checklist'!B2:B190,"Part III - Industrial Stormwater Discharge Program",'Compliance Checklist'!F2:F190,"3rd Party")</f>
        <v>0</v>
      </c>
      <c r="J10" s="13">
        <f>COUNTIFS('Compliance Checklist'!B2:B190,"Part III - Industrial Stormwater Discharge Program",'Compliance Checklist'!F2:F190,"Future")</f>
        <v>0</v>
      </c>
      <c r="K10" s="13">
        <f>COUNTIFS('Compliance Checklist'!B2:B190,"Part III - Industrial Stormwater Discharge Program",'Compliance Checklist'!F2:F190,"None")</f>
        <v>0</v>
      </c>
      <c r="L10" s="14">
        <f>IFERROR((COUNTIFS('Compliance Checklist'!B2:B190,"Part III - Industrial Stormwater Discharge Program",'Compliance Checklist'!E2:E190,"Mandatory",'Compliance Checklist'!F2:F190,"Native")+COUNTIFS('Compliance Checklist'!B2:B190,"Part III - Industrial Stormwater Discharge Program",'Compliance Checklist'!E2:E190,"Mandatory",'Compliance Checklist'!F2:F190,"Config"))/COUNTIFS('Compliance Checklist'!B2:B190,"Part III - Industrial Stormwater Discharge Program",'Compliance Checklist'!E2:E190,"Mandatory"),0)</f>
        <v>0</v>
      </c>
      <c r="M10" s="13">
        <f>SUMPRODUCT(('Compliance Checklist'!B2:B190="Part III - Industrial Stormwater Discharge Program")*(('Compliance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1" spans="1:13" x14ac:dyDescent="0.2">
      <c r="A11" s="12" t="s">
        <v>188</v>
      </c>
      <c r="B11" s="13">
        <f>COUNTIF('Compliance Checklist'!B2:B190,"Part IV - Annual Reporting Requirements")</f>
        <v>13</v>
      </c>
      <c r="C11" s="13">
        <f>COUNTIFS('Compliance Checklist'!B2:B190,"Part IV - Annual Reporting Requirements",'Compliance Checklist'!E2:E190,"Mandatory")</f>
        <v>11</v>
      </c>
      <c r="D11" s="13">
        <f>COUNTIFS('Compliance Checklist'!B2:B190,"Part IV - Annual Reporting Requirements",'Compliance Checklist'!E2:E190,"Important")</f>
        <v>1</v>
      </c>
      <c r="E11" s="13">
        <f>COUNTIFS('Compliance Checklist'!B2:B190,"Part IV - Annual Reporting Requirements",'Compliance Checklist'!E2:E190,"Optional")</f>
        <v>1</v>
      </c>
      <c r="F11" s="13">
        <f>COUNTIFS('Compliance Checklist'!B2:B190,"Part IV - Annual Reporting Requirements",'Compliance Checklist'!F2:F190,"Native")</f>
        <v>0</v>
      </c>
      <c r="G11" s="13">
        <f>COUNTIFS('Compliance Checklist'!B2:B190,"Part IV - Annual Reporting Requirements",'Compliance Checklist'!F2:F190,"Config")</f>
        <v>0</v>
      </c>
      <c r="H11" s="13">
        <f>COUNTIFS('Compliance Checklist'!B2:B190,"Part IV - Annual Reporting Requirements",'Compliance Checklist'!F2:F190,"Custom")</f>
        <v>0</v>
      </c>
      <c r="I11" s="13">
        <f>COUNTIFS('Compliance Checklist'!B2:B190,"Part IV - Annual Reporting Requirements",'Compliance Checklist'!F2:F190,"3rd Party")</f>
        <v>0</v>
      </c>
      <c r="J11" s="13">
        <f>COUNTIFS('Compliance Checklist'!B2:B190,"Part IV - Annual Reporting Requirements",'Compliance Checklist'!F2:F190,"Future")</f>
        <v>0</v>
      </c>
      <c r="K11" s="13">
        <f>COUNTIFS('Compliance Checklist'!B2:B190,"Part IV - Annual Reporting Requirements",'Compliance Checklist'!F2:F190,"None")</f>
        <v>0</v>
      </c>
      <c r="L11" s="14">
        <f>IFERROR((COUNTIFS('Compliance Checklist'!B2:B190,"Part IV - Annual Reporting Requirements",'Compliance Checklist'!E2:E190,"Mandatory",'Compliance Checklist'!F2:F190,"Native")+COUNTIFS('Compliance Checklist'!B2:B190,"Part IV - Annual Reporting Requirements",'Compliance Checklist'!E2:E190,"Mandatory",'Compliance Checklist'!F2:F190,"Config"))/COUNTIFS('Compliance Checklist'!B2:B190,"Part IV - Annual Reporting Requirements",'Compliance Checklist'!E2:E190,"Mandatory"),0)</f>
        <v>0</v>
      </c>
      <c r="M11" s="13">
        <f>SUMPRODUCT(('Compliance Checklist'!B2:B190="Part IV - Annual Reporting Requirements")*(('Compliance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2" spans="1:13" x14ac:dyDescent="0.2">
      <c r="A12" s="12" t="s">
        <v>216</v>
      </c>
      <c r="B12" s="13">
        <f>COUNTIF('Compliance Checklist'!B2:B190,"Appendix A - Public Education &amp; Outreach")</f>
        <v>15</v>
      </c>
      <c r="C12" s="13">
        <f>COUNTIFS('Compliance Checklist'!B2:B190,"Appendix A - Public Education &amp; Outreach",'Compliance Checklist'!E2:E190,"Mandatory")</f>
        <v>0</v>
      </c>
      <c r="D12" s="13">
        <f>COUNTIFS('Compliance Checklist'!B2:B190,"Appendix A - Public Education &amp; Outreach",'Compliance Checklist'!E2:E190,"Important")</f>
        <v>6</v>
      </c>
      <c r="E12" s="13">
        <f>COUNTIFS('Compliance Checklist'!B2:B190,"Appendix A - Public Education &amp; Outreach",'Compliance Checklist'!E2:E190,"Optional")</f>
        <v>9</v>
      </c>
      <c r="F12" s="13">
        <f>COUNTIFS('Compliance Checklist'!B2:B190,"Appendix A - Public Education &amp; Outreach",'Compliance Checklist'!F2:F190,"Native")</f>
        <v>0</v>
      </c>
      <c r="G12" s="13">
        <f>COUNTIFS('Compliance Checklist'!B2:B190,"Appendix A - Public Education &amp; Outreach",'Compliance Checklist'!F2:F190,"Config")</f>
        <v>0</v>
      </c>
      <c r="H12" s="13">
        <f>COUNTIFS('Compliance Checklist'!B2:B190,"Appendix A - Public Education &amp; Outreach",'Compliance Checklist'!F2:F190,"Custom")</f>
        <v>0</v>
      </c>
      <c r="I12" s="13">
        <f>COUNTIFS('Compliance Checklist'!B2:B190,"Appendix A - Public Education &amp; Outreach",'Compliance Checklist'!F2:F190,"3rd Party")</f>
        <v>0</v>
      </c>
      <c r="J12" s="13">
        <f>COUNTIFS('Compliance Checklist'!B2:B190,"Appendix A - Public Education &amp; Outreach",'Compliance Checklist'!F2:F190,"Future")</f>
        <v>0</v>
      </c>
      <c r="K12" s="13">
        <f>COUNTIFS('Compliance Checklist'!B2:B190,"Appendix A - Public Education &amp; Outreach",'Compliance Checklist'!F2:F190,"None")</f>
        <v>0</v>
      </c>
      <c r="L12" s="14">
        <f>IFERROR((COUNTIFS('Compliance Checklist'!B2:B190,"Appendix A - Public Education &amp; Outreach",'Compliance Checklist'!E2:E190,"Mandatory",'Compliance Checklist'!F2:F190,"Native")+COUNTIFS('Compliance Checklist'!B2:B190,"Appendix A - Public Education &amp; Outreach",'Compliance Checklist'!E2:E190,"Mandatory",'Compliance Checklist'!F2:F190,"Config"))/COUNTIFS('Compliance Checklist'!B2:B190,"Appendix A - Public Education &amp; Outreach",'Compliance Checklist'!E2:E190,"Mandatory"),0)</f>
        <v>0</v>
      </c>
      <c r="M12" s="13">
        <f>SUMPRODUCT(('Compliance Checklist'!B2:B190="Appendix A - Public Education &amp; Outreach")*(('Compliance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3" spans="1:13" x14ac:dyDescent="0.2">
      <c r="A13" s="12" t="s">
        <v>247</v>
      </c>
      <c r="B13" s="13">
        <f>COUNTIF('Compliance Checklist'!B2:B190,"Appendix B - Public Involvement / Participation")</f>
        <v>10</v>
      </c>
      <c r="C13" s="13">
        <f>COUNTIFS('Compliance Checklist'!B2:B190,"Appendix B - Public Involvement / Participation",'Compliance Checklist'!E2:E190,"Mandatory")</f>
        <v>0</v>
      </c>
      <c r="D13" s="13">
        <f>COUNTIFS('Compliance Checklist'!B2:B190,"Appendix B - Public Involvement / Participation",'Compliance Checklist'!E2:E190,"Important")</f>
        <v>4</v>
      </c>
      <c r="E13" s="13">
        <f>COUNTIFS('Compliance Checklist'!B2:B190,"Appendix B - Public Involvement / Participation",'Compliance Checklist'!E2:E190,"Optional")</f>
        <v>6</v>
      </c>
      <c r="F13" s="13">
        <f>COUNTIFS('Compliance Checklist'!B2:B190,"Appendix B - Public Involvement / Participation",'Compliance Checklist'!F2:F190,"Native")</f>
        <v>0</v>
      </c>
      <c r="G13" s="13">
        <f>COUNTIFS('Compliance Checklist'!B2:B190,"Appendix B - Public Involvement / Participation",'Compliance Checklist'!F2:F190,"Config")</f>
        <v>0</v>
      </c>
      <c r="H13" s="13">
        <f>COUNTIFS('Compliance Checklist'!B2:B190,"Appendix B - Public Involvement / Participation",'Compliance Checklist'!F2:F190,"Custom")</f>
        <v>0</v>
      </c>
      <c r="I13" s="13">
        <f>COUNTIFS('Compliance Checklist'!B2:B190,"Appendix B - Public Involvement / Participation",'Compliance Checklist'!F2:F190,"3rd Party")</f>
        <v>0</v>
      </c>
      <c r="J13" s="13">
        <f>COUNTIFS('Compliance Checklist'!B2:B190,"Appendix B - Public Involvement / Participation",'Compliance Checklist'!F2:F190,"Future")</f>
        <v>0</v>
      </c>
      <c r="K13" s="13">
        <f>COUNTIFS('Compliance Checklist'!B2:B190,"Appendix B - Public Involvement / Participation",'Compliance Checklist'!F2:F190,"None")</f>
        <v>0</v>
      </c>
      <c r="L13" s="14">
        <f>IFERROR((COUNTIFS('Compliance Checklist'!B2:B190,"Appendix B - Public Involvement / Participation",'Compliance Checklist'!E2:E190,"Mandatory",'Compliance Checklist'!F2:F190,"Native")+COUNTIFS('Compliance Checklist'!B2:B190,"Appendix B - Public Involvement / Participation",'Compliance Checklist'!E2:E190,"Mandatory",'Compliance Checklist'!F2:F190,"Config"))/COUNTIFS('Compliance Checklist'!B2:B190,"Appendix B - Public Involvement / Participation",'Compliance Checklist'!E2:E190,"Mandatory"),0)</f>
        <v>0</v>
      </c>
      <c r="M13" s="13">
        <f>SUMPRODUCT(('Compliance Checklist'!B2:B190="Appendix B - Public Involvement / Participation")*(('Compliance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4" spans="1:13" x14ac:dyDescent="0.2">
      <c r="A14" s="12" t="s">
        <v>268</v>
      </c>
      <c r="B14" s="13">
        <f>COUNTIF('Compliance Checklist'!B2:B190,"Appendix C - Illicit Discharge Detection &amp; Elimination")</f>
        <v>15</v>
      </c>
      <c r="C14" s="13">
        <f>COUNTIFS('Compliance Checklist'!B2:B190,"Appendix C - Illicit Discharge Detection &amp; Elimination",'Compliance Checklist'!E2:E190,"Mandatory")</f>
        <v>6</v>
      </c>
      <c r="D14" s="13">
        <f>COUNTIFS('Compliance Checklist'!B2:B190,"Appendix C - Illicit Discharge Detection &amp; Elimination",'Compliance Checklist'!E2:E190,"Important")</f>
        <v>6</v>
      </c>
      <c r="E14" s="13">
        <f>COUNTIFS('Compliance Checklist'!B2:B190,"Appendix C - Illicit Discharge Detection &amp; Elimination",'Compliance Checklist'!E2:E190,"Optional")</f>
        <v>3</v>
      </c>
      <c r="F14" s="13">
        <f>COUNTIFS('Compliance Checklist'!B2:B190,"Appendix C - Illicit Discharge Detection &amp; Elimination",'Compliance Checklist'!F2:F190,"Native")</f>
        <v>0</v>
      </c>
      <c r="G14" s="13">
        <f>COUNTIFS('Compliance Checklist'!B2:B190,"Appendix C - Illicit Discharge Detection &amp; Elimination",'Compliance Checklist'!F2:F190,"Config")</f>
        <v>0</v>
      </c>
      <c r="H14" s="13">
        <f>COUNTIFS('Compliance Checklist'!B2:B190,"Appendix C - Illicit Discharge Detection &amp; Elimination",'Compliance Checklist'!F2:F190,"Custom")</f>
        <v>0</v>
      </c>
      <c r="I14" s="13">
        <f>COUNTIFS('Compliance Checklist'!B2:B190,"Appendix C - Illicit Discharge Detection &amp; Elimination",'Compliance Checklist'!F2:F190,"3rd Party")</f>
        <v>0</v>
      </c>
      <c r="J14" s="13">
        <f>COUNTIFS('Compliance Checklist'!B2:B190,"Appendix C - Illicit Discharge Detection &amp; Elimination",'Compliance Checklist'!F2:F190,"Future")</f>
        <v>0</v>
      </c>
      <c r="K14" s="13">
        <f>COUNTIFS('Compliance Checklist'!B2:B190,"Appendix C - Illicit Discharge Detection &amp; Elimination",'Compliance Checklist'!F2:F190,"None")</f>
        <v>0</v>
      </c>
      <c r="L14" s="14">
        <f>IFERROR((COUNTIFS('Compliance Checklist'!B2:B190,"Appendix C - Illicit Discharge Detection &amp; Elimination",'Compliance Checklist'!E2:E190,"Mandatory",'Compliance Checklist'!F2:F190,"Native")+COUNTIFS('Compliance Checklist'!B2:B190,"Appendix C - Illicit Discharge Detection &amp; Elimination",'Compliance Checklist'!E2:E190,"Mandatory",'Compliance Checklist'!F2:F190,"Config"))/COUNTIFS('Compliance Checklist'!B2:B190,"Appendix C - Illicit Discharge Detection &amp; Elimination",'Compliance Checklist'!E2:E190,"Mandatory"),0)</f>
        <v>0</v>
      </c>
      <c r="M14" s="13">
        <f>SUMPRODUCT(('Compliance Checklist'!B2:B190="Appendix C - Illicit Discharge Detection &amp; Elimination")*(('Compliance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5" spans="1:13" x14ac:dyDescent="0.2">
      <c r="A15" s="12" t="s">
        <v>299</v>
      </c>
      <c r="B15" s="13">
        <f>COUNTIF('Compliance Checklist'!B2:B190,"Appendix D - Construction Site Stormwater Runoff Controls")</f>
        <v>12</v>
      </c>
      <c r="C15" s="13">
        <f>COUNTIFS('Compliance Checklist'!B2:B190,"Appendix D - Construction Site Stormwater Runoff Controls",'Compliance Checklist'!E2:E190,"Mandatory")</f>
        <v>5</v>
      </c>
      <c r="D15" s="13">
        <f>COUNTIFS('Compliance Checklist'!B2:B190,"Appendix D - Construction Site Stormwater Runoff Controls",'Compliance Checklist'!E2:E190,"Important")</f>
        <v>5</v>
      </c>
      <c r="E15" s="13">
        <f>COUNTIFS('Compliance Checklist'!B2:B190,"Appendix D - Construction Site Stormwater Runoff Controls",'Compliance Checklist'!E2:E190,"Optional")</f>
        <v>2</v>
      </c>
      <c r="F15" s="13">
        <f>COUNTIFS('Compliance Checklist'!B2:B190,"Appendix D - Construction Site Stormwater Runoff Controls",'Compliance Checklist'!F2:F190,"Native")</f>
        <v>0</v>
      </c>
      <c r="G15" s="13">
        <f>COUNTIFS('Compliance Checklist'!B2:B190,"Appendix D - Construction Site Stormwater Runoff Controls",'Compliance Checklist'!F2:F190,"Config")</f>
        <v>0</v>
      </c>
      <c r="H15" s="13">
        <f>COUNTIFS('Compliance Checklist'!B2:B190,"Appendix D - Construction Site Stormwater Runoff Controls",'Compliance Checklist'!F2:F190,"Custom")</f>
        <v>0</v>
      </c>
      <c r="I15" s="13">
        <f>COUNTIFS('Compliance Checklist'!B2:B190,"Appendix D - Construction Site Stormwater Runoff Controls",'Compliance Checklist'!F2:F190,"3rd Party")</f>
        <v>0</v>
      </c>
      <c r="J15" s="13">
        <f>COUNTIFS('Compliance Checklist'!B2:B190,"Appendix D - Construction Site Stormwater Runoff Controls",'Compliance Checklist'!F2:F190,"Future")</f>
        <v>0</v>
      </c>
      <c r="K15" s="13">
        <f>COUNTIFS('Compliance Checklist'!B2:B190,"Appendix D - Construction Site Stormwater Runoff Controls",'Compliance Checklist'!F2:F190,"None")</f>
        <v>0</v>
      </c>
      <c r="L15" s="14">
        <f>IFERROR((COUNTIFS('Compliance Checklist'!B2:B190,"Appendix D - Construction Site Stormwater Runoff Controls",'Compliance Checklist'!E2:E190,"Mandatory",'Compliance Checklist'!F2:F190,"Native")+COUNTIFS('Compliance Checklist'!B2:B190,"Appendix D - Construction Site Stormwater Runoff Controls",'Compliance Checklist'!E2:E190,"Mandatory",'Compliance Checklist'!F2:F190,"Config"))/COUNTIFS('Compliance Checklist'!B2:B190,"Appendix D - Construction Site Stormwater Runoff Controls",'Compliance Checklist'!E2:E190,"Mandatory"),0)</f>
        <v>0</v>
      </c>
      <c r="M15" s="13">
        <f>SUMPRODUCT(('Compliance Checklist'!B2:B190="Appendix D - Construction Site Stormwater Runoff Controls")*(('Compliance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6" spans="1:13" x14ac:dyDescent="0.2">
      <c r="A16" s="12" t="s">
        <v>329</v>
      </c>
      <c r="B16" s="13">
        <f>COUNTIF('Compliance Checklist'!B2:B190,"Appendix E - Post-Construction Stormwater Management")</f>
        <v>11</v>
      </c>
      <c r="C16" s="13">
        <f>COUNTIFS('Compliance Checklist'!B2:B190,"Appendix E - Post-Construction Stormwater Management",'Compliance Checklist'!E2:E190,"Mandatory")</f>
        <v>5</v>
      </c>
      <c r="D16" s="13">
        <f>COUNTIFS('Compliance Checklist'!B2:B190,"Appendix E - Post-Construction Stormwater Management",'Compliance Checklist'!E2:E190,"Important")</f>
        <v>3</v>
      </c>
      <c r="E16" s="13">
        <f>COUNTIFS('Compliance Checklist'!B2:B190,"Appendix E - Post-Construction Stormwater Management",'Compliance Checklist'!E2:E190,"Optional")</f>
        <v>3</v>
      </c>
      <c r="F16" s="13">
        <f>COUNTIFS('Compliance Checklist'!B2:B190,"Appendix E - Post-Construction Stormwater Management",'Compliance Checklist'!F2:F190,"Native")</f>
        <v>0</v>
      </c>
      <c r="G16" s="13">
        <f>COUNTIFS('Compliance Checklist'!B2:B190,"Appendix E - Post-Construction Stormwater Management",'Compliance Checklist'!F2:F190,"Config")</f>
        <v>0</v>
      </c>
      <c r="H16" s="13">
        <f>COUNTIFS('Compliance Checklist'!B2:B190,"Appendix E - Post-Construction Stormwater Management",'Compliance Checklist'!F2:F190,"Custom")</f>
        <v>0</v>
      </c>
      <c r="I16" s="13">
        <f>COUNTIFS('Compliance Checklist'!B2:B190,"Appendix E - Post-Construction Stormwater Management",'Compliance Checklist'!F2:F190,"3rd Party")</f>
        <v>0</v>
      </c>
      <c r="J16" s="13">
        <f>COUNTIFS('Compliance Checklist'!B2:B190,"Appendix E - Post-Construction Stormwater Management",'Compliance Checklist'!F2:F190,"Future")</f>
        <v>0</v>
      </c>
      <c r="K16" s="13">
        <f>COUNTIFS('Compliance Checklist'!B2:B190,"Appendix E - Post-Construction Stormwater Management",'Compliance Checklist'!F2:F190,"None")</f>
        <v>0</v>
      </c>
      <c r="L16" s="14">
        <f>IFERROR((COUNTIFS('Compliance Checklist'!B2:B190,"Appendix E - Post-Construction Stormwater Management",'Compliance Checklist'!E2:E190,"Mandatory",'Compliance Checklist'!F2:F190,"Native")+COUNTIFS('Compliance Checklist'!B2:B190,"Appendix E - Post-Construction Stormwater Management",'Compliance Checklist'!E2:E190,"Mandatory",'Compliance Checklist'!F2:F190,"Config"))/COUNTIFS('Compliance Checklist'!B2:B190,"Appendix E - Post-Construction Stormwater Management",'Compliance Checklist'!E2:E190,"Mandatory"),0)</f>
        <v>0</v>
      </c>
      <c r="M16" s="13">
        <f>SUMPRODUCT(('Compliance Checklist'!B2:B190="Appendix E - Post-Construction Stormwater Management")*(('Compliance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7" spans="1:13" x14ac:dyDescent="0.2">
      <c r="A17" s="12" t="s">
        <v>357</v>
      </c>
      <c r="B17" s="13">
        <f>COUNTIF('Compliance Checklist'!B2:B190,"Appendix F - Pollution Prevention / Good Housekeeping")</f>
        <v>14</v>
      </c>
      <c r="C17" s="13">
        <f>COUNTIFS('Compliance Checklist'!B2:B190,"Appendix F - Pollution Prevention / Good Housekeeping",'Compliance Checklist'!E2:E190,"Mandatory")</f>
        <v>3</v>
      </c>
      <c r="D17" s="13">
        <f>COUNTIFS('Compliance Checklist'!B2:B190,"Appendix F - Pollution Prevention / Good Housekeeping",'Compliance Checklist'!E2:E190,"Important")</f>
        <v>7</v>
      </c>
      <c r="E17" s="13">
        <f>COUNTIFS('Compliance Checklist'!B2:B190,"Appendix F - Pollution Prevention / Good Housekeeping",'Compliance Checklist'!E2:E190,"Optional")</f>
        <v>4</v>
      </c>
      <c r="F17" s="13">
        <f>COUNTIFS('Compliance Checklist'!B2:B190,"Appendix F - Pollution Prevention / Good Housekeeping",'Compliance Checklist'!F2:F190,"Native")</f>
        <v>0</v>
      </c>
      <c r="G17" s="13">
        <f>COUNTIFS('Compliance Checklist'!B2:B190,"Appendix F - Pollution Prevention / Good Housekeeping",'Compliance Checklist'!F2:F190,"Config")</f>
        <v>0</v>
      </c>
      <c r="H17" s="13">
        <f>COUNTIFS('Compliance Checklist'!B2:B190,"Appendix F - Pollution Prevention / Good Housekeeping",'Compliance Checklist'!F2:F190,"Custom")</f>
        <v>0</v>
      </c>
      <c r="I17" s="13">
        <f>COUNTIFS('Compliance Checklist'!B2:B190,"Appendix F - Pollution Prevention / Good Housekeeping",'Compliance Checklist'!F2:F190,"3rd Party")</f>
        <v>0</v>
      </c>
      <c r="J17" s="13">
        <f>COUNTIFS('Compliance Checklist'!B2:B190,"Appendix F - Pollution Prevention / Good Housekeeping",'Compliance Checklist'!F2:F190,"Future")</f>
        <v>0</v>
      </c>
      <c r="K17" s="13">
        <f>COUNTIFS('Compliance Checklist'!B2:B190,"Appendix F - Pollution Prevention / Good Housekeeping",'Compliance Checklist'!F2:F190,"None")</f>
        <v>0</v>
      </c>
      <c r="L17" s="14">
        <f>IFERROR((COUNTIFS('Compliance Checklist'!B2:B190,"Appendix F - Pollution Prevention / Good Housekeeping",'Compliance Checklist'!E2:E190,"Mandatory",'Compliance Checklist'!F2:F190,"Native")+COUNTIFS('Compliance Checklist'!B2:B190,"Appendix F - Pollution Prevention / Good Housekeeping",'Compliance Checklist'!E2:E190,"Mandatory",'Compliance Checklist'!F2:F190,"Config"))/COUNTIFS('Compliance Checklist'!B2:B190,"Appendix F - Pollution Prevention / Good Housekeeping",'Compliance Checklist'!E2:E190,"Mandatory"),0)</f>
        <v>0</v>
      </c>
      <c r="M17" s="13">
        <f>SUMPRODUCT(('Compliance Checklist'!B2:B190="Appendix F - Pollution Prevention / Good Housekeeping")*(('Compliance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8" spans="1:13" x14ac:dyDescent="0.2">
      <c r="A18" s="12" t="s">
        <v>389</v>
      </c>
      <c r="B18" s="13">
        <f>COUNTIF('Compliance Checklist'!B2:B190,"Appendix G - TMDL Best Management Practices")</f>
        <v>16</v>
      </c>
      <c r="C18" s="13">
        <f>COUNTIFS('Compliance Checklist'!B2:B190,"Appendix G - TMDL Best Management Practices",'Compliance Checklist'!E2:E190,"Mandatory")</f>
        <v>4</v>
      </c>
      <c r="D18" s="13">
        <f>COUNTIFS('Compliance Checklist'!B2:B190,"Appendix G - TMDL Best Management Practices",'Compliance Checklist'!E2:E190,"Important")</f>
        <v>6</v>
      </c>
      <c r="E18" s="13">
        <f>COUNTIFS('Compliance Checklist'!B2:B190,"Appendix G - TMDL Best Management Practices",'Compliance Checklist'!E2:E190,"Optional")</f>
        <v>6</v>
      </c>
      <c r="F18" s="13">
        <f>COUNTIFS('Compliance Checklist'!B2:B190,"Appendix G - TMDL Best Management Practices",'Compliance Checklist'!F2:F190,"Native")</f>
        <v>0</v>
      </c>
      <c r="G18" s="13">
        <f>COUNTIFS('Compliance Checklist'!B2:B190,"Appendix G - TMDL Best Management Practices",'Compliance Checklist'!F2:F190,"Config")</f>
        <v>0</v>
      </c>
      <c r="H18" s="13">
        <f>COUNTIFS('Compliance Checklist'!B2:B190,"Appendix G - TMDL Best Management Practices",'Compliance Checklist'!F2:F190,"Custom")</f>
        <v>0</v>
      </c>
      <c r="I18" s="13">
        <f>COUNTIFS('Compliance Checklist'!B2:B190,"Appendix G - TMDL Best Management Practices",'Compliance Checklist'!F2:F190,"3rd Party")</f>
        <v>0</v>
      </c>
      <c r="J18" s="13">
        <f>COUNTIFS('Compliance Checklist'!B2:B190,"Appendix G - TMDL Best Management Practices",'Compliance Checklist'!F2:F190,"Future")</f>
        <v>0</v>
      </c>
      <c r="K18" s="13">
        <f>COUNTIFS('Compliance Checklist'!B2:B190,"Appendix G - TMDL Best Management Practices",'Compliance Checklist'!F2:F190,"None")</f>
        <v>0</v>
      </c>
      <c r="L18" s="14">
        <f>IFERROR((COUNTIFS('Compliance Checklist'!B2:B190,"Appendix G - TMDL Best Management Practices",'Compliance Checklist'!E2:E190,"Mandatory",'Compliance Checklist'!F2:F190,"Native")+COUNTIFS('Compliance Checklist'!B2:B190,"Appendix G - TMDL Best Management Practices",'Compliance Checklist'!E2:E190,"Mandatory",'Compliance Checklist'!F2:F190,"Config"))/COUNTIFS('Compliance Checklist'!B2:B190,"Appendix G - TMDL Best Management Practices",'Compliance Checklist'!E2:E190,"Mandatory"),0)</f>
        <v>0</v>
      </c>
      <c r="M18" s="13">
        <f>SUMPRODUCT(('Compliance Checklist'!B2:B190="Appendix G - TMDL Best Management Practices")*(('Compliance Checklist'!E2:E190="Mandatory")*3+('Compliance Checklist'!E2:E190="Important")*2+('Compliance Checklist'!E2:E190="Optional")*1)*(('Compliance Checklist'!F2:F190="Native")*4+('Compliance Checklist'!F2:F190="Config")*3+('Compliance Checklist'!F2:F190="3rd Party")*2+('Compliance Checklist'!F2:F190="Custom")*2+('Compliance Checklist'!F2:F190="Future")*1+('Compliance Checklist'!F2:F190="None")*0))</f>
        <v>0</v>
      </c>
    </row>
    <row r="19" spans="1:13" x14ac:dyDescent="0.2">
      <c r="A19" s="15" t="s">
        <v>425</v>
      </c>
      <c r="B19" s="16">
        <f t="shared" ref="B19:K19" si="0">SUM(B5:B18)</f>
        <v>175</v>
      </c>
      <c r="C19" s="16">
        <f t="shared" si="0"/>
        <v>71</v>
      </c>
      <c r="D19" s="16">
        <f t="shared" si="0"/>
        <v>68</v>
      </c>
      <c r="E19" s="16">
        <f t="shared" si="0"/>
        <v>36</v>
      </c>
      <c r="F19" s="16">
        <f t="shared" si="0"/>
        <v>0</v>
      </c>
      <c r="G19" s="16">
        <f t="shared" si="0"/>
        <v>0</v>
      </c>
      <c r="H19" s="16">
        <f t="shared" si="0"/>
        <v>0</v>
      </c>
      <c r="I19" s="16">
        <f t="shared" si="0"/>
        <v>0</v>
      </c>
      <c r="J19" s="16">
        <f t="shared" si="0"/>
        <v>0</v>
      </c>
      <c r="K19" s="16">
        <f t="shared" si="0"/>
        <v>0</v>
      </c>
      <c r="L19" s="17">
        <f>IFERROR((COUNTIFS('Compliance Checklist'!E2:E190,"Mandatory",'Compliance Checklist'!F2:F190,"Native")+COUNTIFS('Compliance Checklist'!E2:E190,"Mandatory",'Compliance Checklist'!F2:F190,"Config"))/COUNTIF('Compliance Checklist'!E2:E190,"Mandatory"),0)</f>
        <v>0</v>
      </c>
      <c r="M19" s="16">
        <f>SUM(M5:M18)</f>
        <v>0</v>
      </c>
    </row>
  </sheetData>
  <mergeCells count="2">
    <mergeCell ref="A1:M1"/>
    <mergeCell ref="A2:M2"/>
  </mergeCells>
  <conditionalFormatting sqref="L5:L19">
    <cfRule type="cellIs" dxfId="2" priority="2" operator="greaterThanOrEqual">
      <formula>0.9</formula>
    </cfRule>
    <cfRule type="cellIs" dxfId="1" priority="3" operator="between">
      <formula>0.7</formula>
      <formula>0.899</formula>
    </cfRule>
    <cfRule type="cellIs" dxfId="0" priority="4" operator="lessThan">
      <formula>0.7</formula>
    </cfRule>
  </conditionalFormatting>
  <conditionalFormatting sqref="M5:M18">
    <cfRule type="colorScale" priority="5">
      <colorScale>
        <cfvo type="min"/>
        <cfvo type="percentile" val="50"/>
        <cfvo type="max"/>
        <color rgb="FFF4CCCC"/>
        <color rgb="FFFFF2CC"/>
        <color rgb="FFC6E0B4"/>
      </colorScale>
    </cfRule>
  </conditionalFormatting>
  <pageMargins left="0.5" right="0.5" top="1" bottom="1" header="0.511811023622047" footer="0.511811023622047"/>
  <pageSetup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Compliance Checklist</vt:lpstr>
      <vt:lpstr>Vendor Summary</vt:lpstr>
      <vt:lpstr>'Compliance Checklist'!Print_Titles</vt:lpstr>
      <vt:lpstr>Instructions!Print_Titles</vt:lpstr>
      <vt:lpstr>'Vendor Summary'!Print_Titles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Byllesby, Brian</cp:lastModifiedBy>
  <cp:revision>0</cp:revision>
  <dcterms:created xsi:type="dcterms:W3CDTF">2026-04-26T22:41:54Z</dcterms:created>
  <dcterms:modified xsi:type="dcterms:W3CDTF">2026-05-27T05:27:25Z</dcterms:modified>
  <cp:category/>
  <cp:contentStatus/>
</cp:coreProperties>
</file>